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ВНОСИМ ПРОЕКТ\1-33 Проект закона\"/>
    </mc:Choice>
  </mc:AlternateContent>
  <bookViews>
    <workbookView xWindow="0" yWindow="0" windowWidth="28800" windowHeight="12300" tabRatio="244"/>
  </bookViews>
  <sheets>
    <sheet name="Приложение 14(1)" sheetId="11" r:id="rId1"/>
  </sheets>
  <definedNames>
    <definedName name="Date" localSheetId="0">'Приложение 14(1)'!$B$1</definedName>
    <definedName name="Law" localSheetId="0">'Приложение 14(1)'!$W$5:$Z$5</definedName>
    <definedName name="ReportNameYear">'Приложение 14(1)'!$A$6</definedName>
    <definedName name="s" hidden="1">{#N/A,#N/A,FALSE,"Вып.доходы"}</definedName>
    <definedName name="TableHeaderYear1">'Приложение 14(1)'!$A$1</definedName>
    <definedName name="TableHeaderYear2">'Приложение 14(1)'!$A$2</definedName>
    <definedName name="TableHeaderYear3">'Приложение 14(1)'!$A$3</definedName>
    <definedName name="Unit">'Приложение 14(1)'!$Z$7</definedName>
    <definedName name="wrn.выпдох." hidden="1">{#N/A,#N/A,FALSE,"Вып.доходы"}</definedName>
    <definedName name="Year" localSheetId="0">'Приложение 14(1)'!$B$2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14(1)'!$A$1:$DD$38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6" i="11" l="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B2" i="11" l="1"/>
  <c r="A6" i="11" l="1"/>
  <c r="CW9" i="11"/>
  <c r="CX9" i="11"/>
  <c r="CY9" i="11"/>
  <c r="CZ9" i="11"/>
  <c r="DA9" i="11"/>
  <c r="DB9" i="11"/>
  <c r="DC9" i="11"/>
  <c r="DD9" i="11"/>
  <c r="CK9" i="11"/>
  <c r="CL9" i="11"/>
  <c r="CM9" i="11"/>
  <c r="CN9" i="11"/>
  <c r="CO9" i="11"/>
  <c r="CP9" i="11"/>
  <c r="CQ9" i="11"/>
  <c r="CR9" i="11"/>
  <c r="CS9" i="11"/>
  <c r="CT9" i="11"/>
  <c r="CU9" i="11"/>
  <c r="CV9" i="11"/>
  <c r="BY9" i="11"/>
  <c r="BZ9" i="11"/>
  <c r="CA9" i="11"/>
  <c r="CB9" i="11"/>
  <c r="CC9" i="11"/>
  <c r="CD9" i="11"/>
  <c r="CE9" i="11"/>
  <c r="CF9" i="11"/>
  <c r="CG9" i="11"/>
  <c r="CH9" i="11"/>
  <c r="CI9" i="11"/>
  <c r="CJ9" i="11"/>
  <c r="BQ9" i="11"/>
  <c r="BR9" i="11"/>
  <c r="BS9" i="11"/>
  <c r="BT9" i="11"/>
  <c r="BU9" i="11"/>
  <c r="BV9" i="11"/>
  <c r="BW9" i="11"/>
  <c r="BX9" i="11"/>
  <c r="BG9" i="11"/>
  <c r="BH9" i="11"/>
  <c r="BI9" i="11"/>
  <c r="BJ9" i="11"/>
  <c r="BK9" i="11"/>
  <c r="BL9" i="11"/>
  <c r="BM9" i="11"/>
  <c r="BN9" i="11"/>
  <c r="BO9" i="11"/>
  <c r="BP9" i="11"/>
  <c r="AW9" i="11"/>
  <c r="AX9" i="11"/>
  <c r="AY9" i="11"/>
  <c r="AZ9" i="11"/>
  <c r="BA9" i="11"/>
  <c r="BB9" i="11"/>
  <c r="BC9" i="11"/>
  <c r="BD9" i="11"/>
  <c r="BE9" i="11"/>
  <c r="BF9" i="11"/>
  <c r="AK9" i="11"/>
  <c r="AL9" i="11"/>
  <c r="AM9" i="11"/>
  <c r="AN9" i="11"/>
  <c r="AO9" i="11"/>
  <c r="AP9" i="11"/>
  <c r="AQ9" i="11"/>
  <c r="AR9" i="11"/>
  <c r="AS9" i="11"/>
  <c r="AT9" i="11"/>
  <c r="AU9" i="11"/>
  <c r="AV9" i="11"/>
  <c r="Y9" i="11"/>
  <c r="Z9" i="11"/>
  <c r="AA9" i="11"/>
  <c r="AB9" i="11"/>
  <c r="AC9" i="11"/>
  <c r="AD9" i="11"/>
  <c r="AE9" i="11"/>
  <c r="AF9" i="11"/>
  <c r="AG9" i="11"/>
  <c r="AH9" i="11"/>
  <c r="AI9" i="11"/>
  <c r="AJ9" i="11"/>
  <c r="K9" i="11"/>
  <c r="L9" i="11"/>
  <c r="M9" i="11"/>
  <c r="N9" i="11"/>
  <c r="O9" i="11"/>
  <c r="P9" i="11"/>
  <c r="Q9" i="11"/>
  <c r="R9" i="11"/>
  <c r="S9" i="11"/>
  <c r="T9" i="11"/>
  <c r="U9" i="11"/>
  <c r="V9" i="11"/>
  <c r="W9" i="11"/>
  <c r="X9" i="11"/>
  <c r="I9" i="11"/>
  <c r="J9" i="11"/>
  <c r="H9" i="11"/>
  <c r="G9" i="11"/>
  <c r="F9" i="11"/>
  <c r="E9" i="11"/>
  <c r="Z4" i="11"/>
  <c r="Z3" i="11"/>
</calcChain>
</file>

<file path=xl/sharedStrings.xml><?xml version="1.0" encoding="utf-8"?>
<sst xmlns="http://schemas.openxmlformats.org/spreadsheetml/2006/main" count="153" uniqueCount="135">
  <si>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</si>
  <si>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</si>
  <si>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</si>
  <si>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</si>
  <si>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</si>
  <si>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</si>
  <si>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</si>
  <si>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</si>
  <si>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</si>
  <si>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</si>
  <si>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</si>
  <si>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</si>
  <si>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</si>
  <si>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</si>
  <si>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</si>
  <si>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</si>
  <si>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</si>
  <si>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</si>
  <si>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</si>
  <si>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</si>
  <si>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</si>
  <si>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</si>
  <si>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</si>
  <si>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</si>
  <si>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</si>
  <si>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</si>
  <si>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</si>
  <si>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</si>
  <si>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</si>
  <si>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</si>
  <si>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</si>
  <si>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</si>
  <si>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</si>
  <si>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</si>
  <si>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</si>
  <si>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</si>
  <si>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</si>
  <si>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</si>
  <si>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</si>
  <si>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</si>
  <si>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</si>
  <si>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</si>
  <si>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</si>
  <si>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</si>
  <si>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</si>
  <si>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</si>
  <si>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</si>
  <si>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</si>
  <si>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</si>
  <si>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</si>
  <si>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</si>
  <si>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</si>
  <si>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</si>
  <si>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</si>
  <si>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</si>
  <si>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</si>
  <si>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</si>
  <si>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</si>
  <si>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r>
      <t>Приложение 14</t>
    </r>
    <r>
      <rPr>
        <vertAlign val="superscript"/>
        <sz val="18"/>
        <rFont val="Times New Roman"/>
        <family val="1"/>
        <charset val="204"/>
      </rPr>
      <t>1</t>
    </r>
  </si>
  <si>
    <t>01.01.2019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</si>
  <si>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</si>
  <si>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</si>
  <si>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</si>
  <si>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</si>
  <si>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</si>
  <si>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</si>
  <si>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</si>
  <si>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</si>
  <si>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</si>
  <si>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</si>
  <si>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</si>
  <si>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</si>
  <si>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</si>
  <si>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</si>
  <si>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</si>
  <si>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</si>
  <si>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</si>
  <si>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</si>
  <si>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</si>
  <si>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</si>
  <si>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</si>
  <si>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</si>
  <si>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</si>
  <si>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</si>
  <si>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</si>
  <si>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</si>
  <si>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</si>
  <si>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</si>
  <si>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</si>
  <si>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</si>
  <si>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</si>
  <si>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</si>
  <si>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</si>
  <si>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</si>
  <si>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</si>
  <si>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</si>
  <si>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</si>
  <si>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</si>
  <si>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</si>
  <si>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</si>
  <si>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</si>
  <si>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</si>
  <si>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</si>
  <si>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</si>
  <si>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</si>
  <si>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</si>
  <si>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</si>
  <si>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</si>
  <si>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</si>
  <si>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</si>
  <si>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</si>
  <si>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</si>
  <si>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</si>
  <si>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</si>
  <si>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</si>
  <si>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</si>
  <si>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73</t>
  </si>
  <si>
    <t>75</t>
  </si>
  <si>
    <t>77</t>
  </si>
  <si>
    <t>79</t>
  </si>
  <si>
    <t>81</t>
  </si>
  <si>
    <t>83</t>
  </si>
  <si>
    <t>85</t>
  </si>
  <si>
    <t>87</t>
  </si>
  <si>
    <t>89</t>
  </si>
  <si>
    <t>91</t>
  </si>
  <si>
    <t>93</t>
  </si>
  <si>
    <t>95</t>
  </si>
  <si>
    <t>97</t>
  </si>
  <si>
    <t>99</t>
  </si>
  <si>
    <t>101</t>
  </si>
  <si>
    <t>103</t>
  </si>
  <si>
    <t>105</t>
  </si>
  <si>
    <t>107</t>
  </si>
  <si>
    <t xml:space="preserve">от 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</si>
</sst>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b/>
      <sz val="12"/>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6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15" fillId="0" borderId="0" xfId="0" applyNumberFormat="1" applyFont="1" applyFill="1"/>
    <xf numFmtId="49" fontId="16" fillId="0" borderId="0" xfId="0" applyNumberFormat="1" applyFont="1" applyFill="1" applyAlignment="1">
      <alignment horizontal="center" vertical="center"/>
    </xf>
    <xf numFmtId="49" fontId="15" fillId="0" borderId="0" xfId="0" applyNumberFormat="1" applyFont="1" applyFill="1" applyBorder="1" applyAlignment="1"/>
    <xf numFmtId="0" fontId="15" fillId="0" borderId="0" xfId="0" applyFont="1" applyFill="1" applyBorder="1"/>
    <xf numFmtId="0" fontId="17" fillId="0" borderId="0" xfId="0" applyFont="1" applyFill="1" applyBorder="1"/>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10" fillId="0" borderId="0" xfId="0" applyFont="1" applyFill="1" applyAlignment="1">
      <alignment horizontal="right" vertical="top"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699"/>
  <sheetViews>
    <sheetView tabSelected="1" view="pageBreakPreview" topLeftCell="L1" zoomScale="50" zoomScaleNormal="50" zoomScaleSheetLayoutView="50" workbookViewId="0"/>
  </sheetViews>
  <sheetFormatPr defaultRowHeight="15.75" x14ac:dyDescent="0.25"/>
  <cols>
    <col min="1" max="1" width="9.140625" style="8"/>
    <col min="2" max="2" width="47.140625" style="5" customWidth="1"/>
    <col min="3" max="3" width="18.5703125" style="3" customWidth="1"/>
    <col min="4" max="4" width="27.42578125" style="5" customWidth="1"/>
    <col min="5" max="106" width="20.7109375" style="1" customWidth="1"/>
    <col min="107" max="107" width="24.7109375" style="1" customWidth="1"/>
    <col min="108" max="108" width="28.85546875" style="1" customWidth="1"/>
    <col min="109" max="109" width="9.140625" style="34"/>
    <col min="110" max="16384" width="9.140625" style="1"/>
  </cols>
  <sheetData>
    <row r="1" spans="1:109" ht="27.75" x14ac:dyDescent="0.35">
      <c r="A1" s="7"/>
      <c r="B1" s="32" t="s">
        <v>59</v>
      </c>
      <c r="C1" s="30"/>
      <c r="D1" s="30"/>
      <c r="E1" s="30"/>
      <c r="F1" s="30"/>
      <c r="G1" s="30"/>
      <c r="H1" s="30"/>
      <c r="I1" s="30"/>
      <c r="J1" s="30"/>
      <c r="K1" s="30"/>
      <c r="L1" s="30"/>
      <c r="M1" s="30"/>
      <c r="N1" s="30"/>
      <c r="O1" s="30"/>
      <c r="P1" s="30"/>
      <c r="Q1" s="30"/>
      <c r="R1" s="30"/>
      <c r="S1" s="30"/>
      <c r="T1" s="30"/>
      <c r="U1" s="30"/>
      <c r="V1" s="30"/>
      <c r="W1" s="30"/>
      <c r="X1" s="30"/>
      <c r="Y1" s="30"/>
      <c r="Z1" s="27" t="s">
        <v>58</v>
      </c>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28"/>
    </row>
    <row r="2" spans="1:109" ht="23.25" x14ac:dyDescent="0.35">
      <c r="A2" s="7"/>
      <c r="B2" s="33">
        <f>YEAR(Date)</f>
        <v>2019</v>
      </c>
      <c r="C2" s="30"/>
      <c r="D2" s="30"/>
      <c r="E2" s="30"/>
      <c r="F2" s="30"/>
      <c r="G2" s="30"/>
      <c r="H2" s="30"/>
      <c r="I2" s="30"/>
      <c r="J2" s="30"/>
      <c r="K2" s="30"/>
      <c r="L2" s="30"/>
      <c r="M2" s="30"/>
      <c r="N2" s="30"/>
      <c r="O2" s="30"/>
      <c r="P2" s="30"/>
      <c r="Q2" s="30"/>
      <c r="R2" s="30"/>
      <c r="S2" s="30"/>
      <c r="T2" s="30"/>
      <c r="U2" s="30"/>
      <c r="V2" s="30"/>
      <c r="W2" s="30"/>
      <c r="X2" s="30"/>
      <c r="Y2" s="30"/>
      <c r="Z2" s="27" t="s">
        <v>0</v>
      </c>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28"/>
    </row>
    <row r="3" spans="1:109" ht="23.25" x14ac:dyDescent="0.35">
      <c r="A3" s="7"/>
      <c r="B3" s="31"/>
      <c r="C3" s="30"/>
      <c r="D3" s="30"/>
      <c r="E3" s="30"/>
      <c r="F3" s="30"/>
      <c r="G3" s="30"/>
      <c r="H3" s="30"/>
      <c r="I3" s="30"/>
      <c r="J3" s="30"/>
      <c r="K3" s="30"/>
      <c r="L3" s="30"/>
      <c r="M3" s="30"/>
      <c r="N3" s="30"/>
      <c r="O3" s="30"/>
      <c r="P3" s="30"/>
      <c r="Q3" s="30"/>
      <c r="R3" s="30"/>
      <c r="S3" s="30"/>
      <c r="T3" s="30"/>
      <c r="U3" s="30"/>
      <c r="V3" s="30"/>
      <c r="W3" s="30"/>
      <c r="X3" s="30"/>
      <c r="Y3" s="30"/>
      <c r="Z3" s="27" t="str">
        <f>CONCATENATE("''О краевом бюджете на ",Year," год")</f>
        <v>''О краевом бюджете на 2019 год</v>
      </c>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28"/>
    </row>
    <row r="4" spans="1:109" ht="23.25" x14ac:dyDescent="0.35">
      <c r="A4" s="7"/>
      <c r="B4" s="31"/>
      <c r="C4" s="30"/>
      <c r="D4" s="30"/>
      <c r="E4" s="30"/>
      <c r="F4" s="30"/>
      <c r="G4" s="30"/>
      <c r="H4" s="30"/>
      <c r="I4" s="30"/>
      <c r="J4" s="30"/>
      <c r="K4" s="30"/>
      <c r="L4" s="30"/>
      <c r="M4" s="30"/>
      <c r="N4" s="30"/>
      <c r="O4" s="30"/>
      <c r="P4" s="30"/>
      <c r="Q4" s="30"/>
      <c r="R4" s="30"/>
      <c r="S4" s="30"/>
      <c r="T4" s="30"/>
      <c r="U4" s="30"/>
      <c r="V4" s="30"/>
      <c r="W4" s="30"/>
      <c r="X4" s="30"/>
      <c r="Y4" s="30"/>
      <c r="Z4" s="27" t="str">
        <f>CONCATENATE("и на плановый период ",Year+1," и ",Year+2," годов''")</f>
        <v>и на плановый период 2020 и 2021 годов''</v>
      </c>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28"/>
    </row>
    <row r="5" spans="1:109" ht="27.75" customHeight="1" x14ac:dyDescent="0.35">
      <c r="A5" s="7"/>
      <c r="C5" s="30"/>
      <c r="D5" s="30"/>
      <c r="E5" s="30"/>
      <c r="F5" s="30"/>
      <c r="G5" s="30"/>
      <c r="H5" s="30"/>
      <c r="I5" s="30"/>
      <c r="J5" s="30"/>
      <c r="K5" s="30"/>
      <c r="L5" s="30"/>
      <c r="M5" s="30"/>
      <c r="N5" s="30"/>
      <c r="O5" s="30"/>
      <c r="P5" s="30"/>
      <c r="Q5" s="30"/>
      <c r="R5" s="30"/>
      <c r="S5" s="30"/>
      <c r="T5" s="30"/>
      <c r="U5" s="30"/>
      <c r="V5" s="30"/>
      <c r="W5" s="50" t="s">
        <v>134</v>
      </c>
      <c r="X5" s="50"/>
      <c r="Y5" s="50"/>
      <c r="Z5" s="5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28"/>
    </row>
    <row r="6" spans="1:109" ht="42" customHeight="1" x14ac:dyDescent="0.35">
      <c r="A6" s="55"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6" s="55"/>
      <c r="C6" s="55"/>
      <c r="D6" s="55"/>
      <c r="E6" s="55"/>
      <c r="F6" s="55"/>
      <c r="G6" s="55"/>
      <c r="H6" s="55"/>
      <c r="I6" s="55"/>
      <c r="J6" s="55"/>
      <c r="K6" s="55"/>
      <c r="L6" s="55"/>
      <c r="M6" s="55"/>
      <c r="N6" s="55"/>
      <c r="O6" s="55"/>
      <c r="P6" s="55"/>
      <c r="Q6" s="55"/>
      <c r="R6" s="55"/>
      <c r="S6" s="55"/>
      <c r="T6" s="55"/>
      <c r="U6" s="55"/>
      <c r="V6" s="55"/>
      <c r="W6" s="55"/>
      <c r="X6" s="55"/>
      <c r="Y6" s="55"/>
      <c r="Z6" s="55"/>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1"/>
      <c r="DA6" s="9"/>
      <c r="DB6" s="9"/>
    </row>
    <row r="7" spans="1:109" ht="23.25" customHeight="1" x14ac:dyDescent="0.35">
      <c r="C7" s="30"/>
      <c r="D7" s="30"/>
      <c r="E7" s="30"/>
      <c r="F7" s="30"/>
      <c r="G7" s="30"/>
      <c r="H7" s="30"/>
      <c r="I7" s="30"/>
      <c r="J7" s="30"/>
      <c r="K7" s="30"/>
      <c r="L7" s="30"/>
      <c r="M7" s="30"/>
      <c r="N7" s="30"/>
      <c r="O7" s="30"/>
      <c r="P7" s="30"/>
      <c r="Q7" s="30"/>
      <c r="R7" s="30"/>
      <c r="S7" s="30"/>
      <c r="T7" s="30"/>
      <c r="U7" s="30"/>
      <c r="V7" s="30"/>
      <c r="W7" s="30"/>
      <c r="X7" s="30"/>
      <c r="Y7" s="30"/>
      <c r="Z7" s="30" t="s">
        <v>57</v>
      </c>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28"/>
    </row>
    <row r="8" spans="1:109" s="13" customFormat="1" ht="62.25" customHeight="1" x14ac:dyDescent="0.2">
      <c r="A8" s="56" t="s">
        <v>53</v>
      </c>
      <c r="B8" s="58" t="s">
        <v>1</v>
      </c>
      <c r="C8" s="60" t="s">
        <v>52</v>
      </c>
      <c r="D8" s="58" t="s">
        <v>2</v>
      </c>
      <c r="E8" s="51" t="s">
        <v>3</v>
      </c>
      <c r="F8" s="52"/>
      <c r="G8" s="51" t="s">
        <v>4</v>
      </c>
      <c r="H8" s="52"/>
      <c r="I8" s="51" t="s">
        <v>5</v>
      </c>
      <c r="J8" s="52"/>
      <c r="K8" s="51" t="s">
        <v>6</v>
      </c>
      <c r="L8" s="52"/>
      <c r="M8" s="51" t="s">
        <v>7</v>
      </c>
      <c r="N8" s="52"/>
      <c r="O8" s="51" t="s">
        <v>8</v>
      </c>
      <c r="P8" s="52"/>
      <c r="Q8" s="51" t="s">
        <v>9</v>
      </c>
      <c r="R8" s="52"/>
      <c r="S8" s="51" t="s">
        <v>10</v>
      </c>
      <c r="T8" s="52"/>
      <c r="U8" s="51" t="s">
        <v>11</v>
      </c>
      <c r="V8" s="52"/>
      <c r="W8" s="51" t="s">
        <v>12</v>
      </c>
      <c r="X8" s="52"/>
      <c r="Y8" s="51" t="s">
        <v>13</v>
      </c>
      <c r="Z8" s="52"/>
      <c r="AA8" s="51" t="s">
        <v>14</v>
      </c>
      <c r="AB8" s="52"/>
      <c r="AC8" s="51" t="s">
        <v>15</v>
      </c>
      <c r="AD8" s="52"/>
      <c r="AE8" s="51" t="s">
        <v>16</v>
      </c>
      <c r="AF8" s="52"/>
      <c r="AG8" s="51" t="s">
        <v>17</v>
      </c>
      <c r="AH8" s="52"/>
      <c r="AI8" s="51" t="s">
        <v>18</v>
      </c>
      <c r="AJ8" s="52"/>
      <c r="AK8" s="51" t="s">
        <v>19</v>
      </c>
      <c r="AL8" s="52"/>
      <c r="AM8" s="51" t="s">
        <v>20</v>
      </c>
      <c r="AN8" s="52"/>
      <c r="AO8" s="51" t="s">
        <v>21</v>
      </c>
      <c r="AP8" s="52"/>
      <c r="AQ8" s="51" t="s">
        <v>22</v>
      </c>
      <c r="AR8" s="52"/>
      <c r="AS8" s="51" t="s">
        <v>23</v>
      </c>
      <c r="AT8" s="52"/>
      <c r="AU8" s="51" t="s">
        <v>24</v>
      </c>
      <c r="AV8" s="52"/>
      <c r="AW8" s="51" t="s">
        <v>25</v>
      </c>
      <c r="AX8" s="52"/>
      <c r="AY8" s="51" t="s">
        <v>26</v>
      </c>
      <c r="AZ8" s="52"/>
      <c r="BA8" s="51" t="s">
        <v>27</v>
      </c>
      <c r="BB8" s="52"/>
      <c r="BC8" s="51" t="s">
        <v>55</v>
      </c>
      <c r="BD8" s="52"/>
      <c r="BE8" s="51" t="s">
        <v>28</v>
      </c>
      <c r="BF8" s="52"/>
      <c r="BG8" s="51" t="s">
        <v>29</v>
      </c>
      <c r="BH8" s="52"/>
      <c r="BI8" s="51" t="s">
        <v>30</v>
      </c>
      <c r="BJ8" s="52"/>
      <c r="BK8" s="51" t="s">
        <v>31</v>
      </c>
      <c r="BL8" s="52"/>
      <c r="BM8" s="51" t="s">
        <v>32</v>
      </c>
      <c r="BN8" s="52"/>
      <c r="BO8" s="51" t="s">
        <v>33</v>
      </c>
      <c r="BP8" s="52"/>
      <c r="BQ8" s="51" t="s">
        <v>34</v>
      </c>
      <c r="BR8" s="52"/>
      <c r="BS8" s="51" t="s">
        <v>35</v>
      </c>
      <c r="BT8" s="52"/>
      <c r="BU8" s="51" t="s">
        <v>36</v>
      </c>
      <c r="BV8" s="52"/>
      <c r="BW8" s="51" t="s">
        <v>37</v>
      </c>
      <c r="BX8" s="52"/>
      <c r="BY8" s="51" t="s">
        <v>38</v>
      </c>
      <c r="BZ8" s="52"/>
      <c r="CA8" s="51" t="s">
        <v>39</v>
      </c>
      <c r="CB8" s="52"/>
      <c r="CC8" s="51" t="s">
        <v>40</v>
      </c>
      <c r="CD8" s="52"/>
      <c r="CE8" s="51" t="s">
        <v>41</v>
      </c>
      <c r="CF8" s="52"/>
      <c r="CG8" s="51" t="s">
        <v>42</v>
      </c>
      <c r="CH8" s="52"/>
      <c r="CI8" s="51" t="s">
        <v>43</v>
      </c>
      <c r="CJ8" s="52"/>
      <c r="CK8" s="51" t="s">
        <v>56</v>
      </c>
      <c r="CL8" s="52"/>
      <c r="CM8" s="51" t="s">
        <v>44</v>
      </c>
      <c r="CN8" s="52"/>
      <c r="CO8" s="51" t="s">
        <v>45</v>
      </c>
      <c r="CP8" s="52"/>
      <c r="CQ8" s="51" t="s">
        <v>46</v>
      </c>
      <c r="CR8" s="52"/>
      <c r="CS8" s="51" t="s">
        <v>47</v>
      </c>
      <c r="CT8" s="52"/>
      <c r="CU8" s="51" t="s">
        <v>48</v>
      </c>
      <c r="CV8" s="52"/>
      <c r="CW8" s="51" t="s">
        <v>49</v>
      </c>
      <c r="CX8" s="52"/>
      <c r="CY8" s="51" t="s">
        <v>50</v>
      </c>
      <c r="CZ8" s="52"/>
      <c r="DA8" s="51" t="s">
        <v>51</v>
      </c>
      <c r="DB8" s="52"/>
      <c r="DC8" s="53" t="s">
        <v>54</v>
      </c>
      <c r="DD8" s="54"/>
      <c r="DE8" s="35"/>
    </row>
    <row r="9" spans="1:109" s="13" customFormat="1" ht="15.75" customHeight="1" x14ac:dyDescent="0.2">
      <c r="A9" s="57"/>
      <c r="B9" s="59"/>
      <c r="C9" s="61"/>
      <c r="D9" s="59"/>
      <c r="E9" s="22">
        <f>Year+1</f>
        <v>2020</v>
      </c>
      <c r="F9" s="22">
        <f>Year+2</f>
        <v>2021</v>
      </c>
      <c r="G9" s="22">
        <f>Year+1</f>
        <v>2020</v>
      </c>
      <c r="H9" s="22">
        <f>Year+2</f>
        <v>2021</v>
      </c>
      <c r="I9" s="22">
        <f>Year+1</f>
        <v>2020</v>
      </c>
      <c r="J9" s="22">
        <f>Year+2</f>
        <v>2021</v>
      </c>
      <c r="K9" s="22">
        <f>Year+1</f>
        <v>2020</v>
      </c>
      <c r="L9" s="22">
        <f>Year+2</f>
        <v>2021</v>
      </c>
      <c r="M9" s="22">
        <f>Year+1</f>
        <v>2020</v>
      </c>
      <c r="N9" s="22">
        <f>Year+2</f>
        <v>2021</v>
      </c>
      <c r="O9" s="22">
        <f>Year+1</f>
        <v>2020</v>
      </c>
      <c r="P9" s="22">
        <f>Year+2</f>
        <v>2021</v>
      </c>
      <c r="Q9" s="22">
        <f>Year+1</f>
        <v>2020</v>
      </c>
      <c r="R9" s="22">
        <f>Year+2</f>
        <v>2021</v>
      </c>
      <c r="S9" s="22">
        <f>Year+1</f>
        <v>2020</v>
      </c>
      <c r="T9" s="22">
        <f>Year+2</f>
        <v>2021</v>
      </c>
      <c r="U9" s="22">
        <f>Year+1</f>
        <v>2020</v>
      </c>
      <c r="V9" s="22">
        <f>Year+2</f>
        <v>2021</v>
      </c>
      <c r="W9" s="22">
        <f>Year+1</f>
        <v>2020</v>
      </c>
      <c r="X9" s="22">
        <f>Year+2</f>
        <v>2021</v>
      </c>
      <c r="Y9" s="22">
        <f>Year+1</f>
        <v>2020</v>
      </c>
      <c r="Z9" s="22">
        <f>Year+2</f>
        <v>2021</v>
      </c>
      <c r="AA9" s="22">
        <f>Year+1</f>
        <v>2020</v>
      </c>
      <c r="AB9" s="22">
        <f>Year+2</f>
        <v>2021</v>
      </c>
      <c r="AC9" s="22">
        <f>Year+1</f>
        <v>2020</v>
      </c>
      <c r="AD9" s="22">
        <f>Year+2</f>
        <v>2021</v>
      </c>
      <c r="AE9" s="22">
        <f>Year+1</f>
        <v>2020</v>
      </c>
      <c r="AF9" s="22">
        <f>Year+2</f>
        <v>2021</v>
      </c>
      <c r="AG9" s="22">
        <f>Year+1</f>
        <v>2020</v>
      </c>
      <c r="AH9" s="22">
        <f>Year+2</f>
        <v>2021</v>
      </c>
      <c r="AI9" s="22">
        <f>Year+1</f>
        <v>2020</v>
      </c>
      <c r="AJ9" s="22">
        <f>Year+2</f>
        <v>2021</v>
      </c>
      <c r="AK9" s="22">
        <f>Year+1</f>
        <v>2020</v>
      </c>
      <c r="AL9" s="22">
        <f>Year+2</f>
        <v>2021</v>
      </c>
      <c r="AM9" s="22">
        <f>Year+1</f>
        <v>2020</v>
      </c>
      <c r="AN9" s="22">
        <f>Year+2</f>
        <v>2021</v>
      </c>
      <c r="AO9" s="22">
        <f>Year+1</f>
        <v>2020</v>
      </c>
      <c r="AP9" s="22">
        <f>Year+2</f>
        <v>2021</v>
      </c>
      <c r="AQ9" s="22">
        <f>Year+1</f>
        <v>2020</v>
      </c>
      <c r="AR9" s="22">
        <f>Year+2</f>
        <v>2021</v>
      </c>
      <c r="AS9" s="22">
        <f>Year+1</f>
        <v>2020</v>
      </c>
      <c r="AT9" s="22">
        <f>Year+2</f>
        <v>2021</v>
      </c>
      <c r="AU9" s="22">
        <f>Year+1</f>
        <v>2020</v>
      </c>
      <c r="AV9" s="22">
        <f>Year+2</f>
        <v>2021</v>
      </c>
      <c r="AW9" s="22">
        <f>Year+1</f>
        <v>2020</v>
      </c>
      <c r="AX9" s="22">
        <f>Year+2</f>
        <v>2021</v>
      </c>
      <c r="AY9" s="22">
        <f>Year+1</f>
        <v>2020</v>
      </c>
      <c r="AZ9" s="22">
        <f>Year+2</f>
        <v>2021</v>
      </c>
      <c r="BA9" s="22">
        <f>Year+1</f>
        <v>2020</v>
      </c>
      <c r="BB9" s="22">
        <f>Year+2</f>
        <v>2021</v>
      </c>
      <c r="BC9" s="22">
        <f>Year+1</f>
        <v>2020</v>
      </c>
      <c r="BD9" s="22">
        <f>Year+2</f>
        <v>2021</v>
      </c>
      <c r="BE9" s="22">
        <f>Year+1</f>
        <v>2020</v>
      </c>
      <c r="BF9" s="22">
        <f>Year+2</f>
        <v>2021</v>
      </c>
      <c r="BG9" s="22">
        <f>Year+1</f>
        <v>2020</v>
      </c>
      <c r="BH9" s="22">
        <f>Year+2</f>
        <v>2021</v>
      </c>
      <c r="BI9" s="22">
        <f>Year+1</f>
        <v>2020</v>
      </c>
      <c r="BJ9" s="22">
        <f>Year+2</f>
        <v>2021</v>
      </c>
      <c r="BK9" s="22">
        <f>Year+1</f>
        <v>2020</v>
      </c>
      <c r="BL9" s="22">
        <f>Year+2</f>
        <v>2021</v>
      </c>
      <c r="BM9" s="22">
        <f>Year+1</f>
        <v>2020</v>
      </c>
      <c r="BN9" s="22">
        <f>Year+2</f>
        <v>2021</v>
      </c>
      <c r="BO9" s="22">
        <f>Year+1</f>
        <v>2020</v>
      </c>
      <c r="BP9" s="22">
        <f>Year+2</f>
        <v>2021</v>
      </c>
      <c r="BQ9" s="22">
        <f>Year+1</f>
        <v>2020</v>
      </c>
      <c r="BR9" s="22">
        <f>Year+2</f>
        <v>2021</v>
      </c>
      <c r="BS9" s="22">
        <f>Year+1</f>
        <v>2020</v>
      </c>
      <c r="BT9" s="22">
        <f>Year+2</f>
        <v>2021</v>
      </c>
      <c r="BU9" s="22">
        <f>Year+1</f>
        <v>2020</v>
      </c>
      <c r="BV9" s="22">
        <f>Year+2</f>
        <v>2021</v>
      </c>
      <c r="BW9" s="22">
        <f>Year+1</f>
        <v>2020</v>
      </c>
      <c r="BX9" s="22">
        <f>Year+2</f>
        <v>2021</v>
      </c>
      <c r="BY9" s="22">
        <f>Year+1</f>
        <v>2020</v>
      </c>
      <c r="BZ9" s="22">
        <f>Year+2</f>
        <v>2021</v>
      </c>
      <c r="CA9" s="22">
        <f>Year+1</f>
        <v>2020</v>
      </c>
      <c r="CB9" s="22">
        <f>Year+2</f>
        <v>2021</v>
      </c>
      <c r="CC9" s="22">
        <f>Year+1</f>
        <v>2020</v>
      </c>
      <c r="CD9" s="22">
        <f>Year+2</f>
        <v>2021</v>
      </c>
      <c r="CE9" s="22">
        <f>Year+1</f>
        <v>2020</v>
      </c>
      <c r="CF9" s="22">
        <f>Year+2</f>
        <v>2021</v>
      </c>
      <c r="CG9" s="22">
        <f>Year+1</f>
        <v>2020</v>
      </c>
      <c r="CH9" s="22">
        <f>Year+2</f>
        <v>2021</v>
      </c>
      <c r="CI9" s="22">
        <f>Year+1</f>
        <v>2020</v>
      </c>
      <c r="CJ9" s="22">
        <f>Year+2</f>
        <v>2021</v>
      </c>
      <c r="CK9" s="22">
        <f>Year+1</f>
        <v>2020</v>
      </c>
      <c r="CL9" s="22">
        <f>Year+2</f>
        <v>2021</v>
      </c>
      <c r="CM9" s="22">
        <f>Year+1</f>
        <v>2020</v>
      </c>
      <c r="CN9" s="22">
        <f>Year+2</f>
        <v>2021</v>
      </c>
      <c r="CO9" s="22">
        <f>Year+1</f>
        <v>2020</v>
      </c>
      <c r="CP9" s="22">
        <f>Year+2</f>
        <v>2021</v>
      </c>
      <c r="CQ9" s="22">
        <f>Year+1</f>
        <v>2020</v>
      </c>
      <c r="CR9" s="22">
        <f>Year+2</f>
        <v>2021</v>
      </c>
      <c r="CS9" s="22">
        <f>Year+1</f>
        <v>2020</v>
      </c>
      <c r="CT9" s="22">
        <f>Year+2</f>
        <v>2021</v>
      </c>
      <c r="CU9" s="22">
        <f>Year+1</f>
        <v>2020</v>
      </c>
      <c r="CV9" s="22">
        <f>Year+2</f>
        <v>2021</v>
      </c>
      <c r="CW9" s="22">
        <f>Year+1</f>
        <v>2020</v>
      </c>
      <c r="CX9" s="22">
        <f>Year+2</f>
        <v>2021</v>
      </c>
      <c r="CY9" s="22">
        <f>Year+1</f>
        <v>2020</v>
      </c>
      <c r="CZ9" s="22">
        <f>Year+2</f>
        <v>2021</v>
      </c>
      <c r="DA9" s="22">
        <f>Year+1</f>
        <v>2020</v>
      </c>
      <c r="DB9" s="22">
        <f>Year+2</f>
        <v>2021</v>
      </c>
      <c r="DC9" s="22">
        <f>Year+1</f>
        <v>2020</v>
      </c>
      <c r="DD9" s="22">
        <f>Year+2</f>
        <v>2021</v>
      </c>
      <c r="DE9" s="35"/>
    </row>
    <row r="10" spans="1:109"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40</v>
      </c>
      <c r="AO10" s="10">
        <v>41</v>
      </c>
      <c r="AP10" s="11">
        <v>42</v>
      </c>
      <c r="AQ10" s="10">
        <v>43</v>
      </c>
      <c r="AR10" s="11">
        <v>44</v>
      </c>
      <c r="AS10" s="10">
        <v>45</v>
      </c>
      <c r="AT10" s="11">
        <v>46</v>
      </c>
      <c r="AU10" s="10">
        <v>47</v>
      </c>
      <c r="AV10" s="11">
        <v>48</v>
      </c>
      <c r="AW10" s="10">
        <v>49</v>
      </c>
      <c r="AX10" s="11">
        <v>50</v>
      </c>
      <c r="AY10" s="10">
        <v>51</v>
      </c>
      <c r="AZ10" s="11">
        <v>52</v>
      </c>
      <c r="BA10" s="10">
        <v>53</v>
      </c>
      <c r="BB10" s="11">
        <v>54</v>
      </c>
      <c r="BC10" s="10">
        <v>55</v>
      </c>
      <c r="BD10" s="11">
        <v>56</v>
      </c>
      <c r="BE10" s="10">
        <v>57</v>
      </c>
      <c r="BF10" s="11">
        <v>58</v>
      </c>
      <c r="BG10" s="10">
        <v>59</v>
      </c>
      <c r="BH10" s="11">
        <v>60</v>
      </c>
      <c r="BI10" s="10">
        <v>61</v>
      </c>
      <c r="BJ10" s="11">
        <v>62</v>
      </c>
      <c r="BK10" s="10">
        <v>63</v>
      </c>
      <c r="BL10" s="11">
        <v>64</v>
      </c>
      <c r="BM10" s="10">
        <v>65</v>
      </c>
      <c r="BN10" s="11">
        <v>66</v>
      </c>
      <c r="BO10" s="10">
        <v>67</v>
      </c>
      <c r="BP10" s="11">
        <v>68</v>
      </c>
      <c r="BQ10" s="10">
        <v>69</v>
      </c>
      <c r="BR10" s="11">
        <v>70</v>
      </c>
      <c r="BS10" s="10">
        <v>71</v>
      </c>
      <c r="BT10" s="11">
        <v>72</v>
      </c>
      <c r="BU10" s="10" t="s">
        <v>116</v>
      </c>
      <c r="BV10" s="11">
        <v>74</v>
      </c>
      <c r="BW10" s="10" t="s">
        <v>117</v>
      </c>
      <c r="BX10" s="11">
        <v>76</v>
      </c>
      <c r="BY10" s="10" t="s">
        <v>118</v>
      </c>
      <c r="BZ10" s="11">
        <v>78</v>
      </c>
      <c r="CA10" s="10" t="s">
        <v>119</v>
      </c>
      <c r="CB10" s="11">
        <v>80</v>
      </c>
      <c r="CC10" s="10" t="s">
        <v>120</v>
      </c>
      <c r="CD10" s="11">
        <v>82</v>
      </c>
      <c r="CE10" s="10" t="s">
        <v>121</v>
      </c>
      <c r="CF10" s="11">
        <v>84</v>
      </c>
      <c r="CG10" s="10" t="s">
        <v>122</v>
      </c>
      <c r="CH10" s="11">
        <v>86</v>
      </c>
      <c r="CI10" s="10" t="s">
        <v>123</v>
      </c>
      <c r="CJ10" s="11">
        <v>88</v>
      </c>
      <c r="CK10" s="10" t="s">
        <v>124</v>
      </c>
      <c r="CL10" s="11">
        <v>90</v>
      </c>
      <c r="CM10" s="10" t="s">
        <v>125</v>
      </c>
      <c r="CN10" s="11">
        <v>92</v>
      </c>
      <c r="CO10" s="10" t="s">
        <v>126</v>
      </c>
      <c r="CP10" s="11">
        <v>94</v>
      </c>
      <c r="CQ10" s="10" t="s">
        <v>127</v>
      </c>
      <c r="CR10" s="11">
        <v>96</v>
      </c>
      <c r="CS10" s="10" t="s">
        <v>128</v>
      </c>
      <c r="CT10" s="11">
        <v>98</v>
      </c>
      <c r="CU10" s="10" t="s">
        <v>129</v>
      </c>
      <c r="CV10" s="11">
        <v>100</v>
      </c>
      <c r="CW10" s="10" t="s">
        <v>130</v>
      </c>
      <c r="CX10" s="11">
        <v>102</v>
      </c>
      <c r="CY10" s="10" t="s">
        <v>131</v>
      </c>
      <c r="CZ10" s="11">
        <v>104</v>
      </c>
      <c r="DA10" s="10" t="s">
        <v>132</v>
      </c>
      <c r="DB10" s="11">
        <v>106</v>
      </c>
      <c r="DC10" s="10" t="s">
        <v>133</v>
      </c>
      <c r="DD10" s="11">
        <v>108</v>
      </c>
      <c r="DE10" s="36"/>
    </row>
    <row r="11" spans="1:109" s="6" customFormat="1" ht="375" x14ac:dyDescent="0.25">
      <c r="A11" s="14"/>
      <c r="B11" s="20" t="s">
        <v>60</v>
      </c>
      <c r="C11" s="24" t="str">
        <f t="shared" ref="C11:C36" si="0">MID(DE11,1,2)&amp;" "&amp;MID(DE11,3,1)&amp;" "&amp;MID(DE11,4,2)&amp;" "&amp;MID(DE11,6,5)</f>
        <v>05 3 02 40060</v>
      </c>
      <c r="D11" s="15" t="s">
        <v>61</v>
      </c>
      <c r="E11" s="25">
        <v>2000</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6">
        <v>2000</v>
      </c>
      <c r="DD11" s="26"/>
      <c r="DE11" s="37" t="s">
        <v>62</v>
      </c>
    </row>
    <row r="12" spans="1:109" s="6" customFormat="1" ht="375" x14ac:dyDescent="0.25">
      <c r="A12" s="14"/>
      <c r="B12" s="20" t="s">
        <v>63</v>
      </c>
      <c r="C12" s="24" t="str">
        <f t="shared" si="0"/>
        <v>10 1 01 40060</v>
      </c>
      <c r="D12" s="15" t="s">
        <v>64</v>
      </c>
      <c r="E12" s="25">
        <v>4000</v>
      </c>
      <c r="F12" s="25">
        <v>5000</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v>2000</v>
      </c>
      <c r="CM12" s="25"/>
      <c r="CN12" s="25"/>
      <c r="CO12" s="25"/>
      <c r="CP12" s="25"/>
      <c r="CQ12" s="25"/>
      <c r="CR12" s="25"/>
      <c r="CS12" s="25"/>
      <c r="CT12" s="25"/>
      <c r="CU12" s="25"/>
      <c r="CV12" s="25"/>
      <c r="CW12" s="25"/>
      <c r="CX12" s="25"/>
      <c r="CY12" s="25"/>
      <c r="CZ12" s="25"/>
      <c r="DA12" s="25"/>
      <c r="DB12" s="25"/>
      <c r="DC12" s="26">
        <v>4000</v>
      </c>
      <c r="DD12" s="26">
        <v>7000</v>
      </c>
      <c r="DE12" s="37" t="s">
        <v>65</v>
      </c>
    </row>
    <row r="13" spans="1:109" s="6" customFormat="1" ht="409.5" x14ac:dyDescent="0.25">
      <c r="A13" s="14"/>
      <c r="B13" s="20" t="s">
        <v>66</v>
      </c>
      <c r="C13" s="24" t="str">
        <f t="shared" si="0"/>
        <v>10 1 02 40060</v>
      </c>
      <c r="D13" s="15" t="s">
        <v>64</v>
      </c>
      <c r="E13" s="25">
        <v>2000</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v>1500</v>
      </c>
      <c r="AF13" s="25"/>
      <c r="AG13" s="25">
        <v>500</v>
      </c>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6">
        <v>4000</v>
      </c>
      <c r="DD13" s="26"/>
      <c r="DE13" s="37" t="s">
        <v>67</v>
      </c>
    </row>
    <row r="14" spans="1:109" s="6" customFormat="1" ht="409.5" x14ac:dyDescent="0.25">
      <c r="A14" s="14"/>
      <c r="B14" s="20" t="s">
        <v>68</v>
      </c>
      <c r="C14" s="24" t="str">
        <f t="shared" si="0"/>
        <v>10 5 01 40060</v>
      </c>
      <c r="D14" s="15" t="s">
        <v>64</v>
      </c>
      <c r="E14" s="25"/>
      <c r="F14" s="25"/>
      <c r="G14" s="25"/>
      <c r="H14" s="25">
        <v>5000</v>
      </c>
      <c r="I14" s="25"/>
      <c r="J14" s="25"/>
      <c r="K14" s="25"/>
      <c r="L14" s="25"/>
      <c r="M14" s="25">
        <v>10000</v>
      </c>
      <c r="N14" s="25">
        <v>5000</v>
      </c>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6">
        <v>10000</v>
      </c>
      <c r="DD14" s="26">
        <v>10000</v>
      </c>
      <c r="DE14" s="37" t="s">
        <v>69</v>
      </c>
    </row>
    <row r="15" spans="1:109" s="6" customFormat="1" ht="243.75" x14ac:dyDescent="0.25">
      <c r="A15" s="14"/>
      <c r="B15" s="20" t="s">
        <v>70</v>
      </c>
      <c r="C15" s="24" t="str">
        <f t="shared" si="0"/>
        <v>10 6 01 R4970</v>
      </c>
      <c r="D15" s="15" t="s">
        <v>71</v>
      </c>
      <c r="E15" s="25">
        <v>30200.34259</v>
      </c>
      <c r="F15" s="25">
        <v>31408.803039999999</v>
      </c>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6">
        <v>30200.34259</v>
      </c>
      <c r="DD15" s="26">
        <v>31408.803039999999</v>
      </c>
      <c r="DE15" s="37" t="s">
        <v>72</v>
      </c>
    </row>
    <row r="16" spans="1:109" s="6" customFormat="1" ht="409.5" x14ac:dyDescent="0.25">
      <c r="A16" s="14"/>
      <c r="B16" s="20" t="s">
        <v>73</v>
      </c>
      <c r="C16" s="24" t="str">
        <f t="shared" si="0"/>
        <v>11 1 03 40060</v>
      </c>
      <c r="D16" s="15" t="s">
        <v>74</v>
      </c>
      <c r="E16" s="25">
        <v>2701.4</v>
      </c>
      <c r="F16" s="25">
        <v>2701.4</v>
      </c>
      <c r="G16" s="25">
        <v>201.56</v>
      </c>
      <c r="H16" s="25">
        <v>201.56</v>
      </c>
      <c r="I16" s="25">
        <v>359.98</v>
      </c>
      <c r="J16" s="25">
        <v>359.98</v>
      </c>
      <c r="K16" s="25">
        <v>306.76</v>
      </c>
      <c r="L16" s="25">
        <v>306.76</v>
      </c>
      <c r="M16" s="25">
        <v>44.75</v>
      </c>
      <c r="N16" s="25">
        <v>44.75</v>
      </c>
      <c r="O16" s="25">
        <v>538.35</v>
      </c>
      <c r="P16" s="25">
        <v>538.35</v>
      </c>
      <c r="Q16" s="25">
        <v>1504.27</v>
      </c>
      <c r="R16" s="25">
        <v>1504.27</v>
      </c>
      <c r="S16" s="25">
        <v>331.72</v>
      </c>
      <c r="T16" s="25">
        <v>331.72</v>
      </c>
      <c r="U16" s="25">
        <v>125.23</v>
      </c>
      <c r="V16" s="25">
        <v>125.23</v>
      </c>
      <c r="W16" s="25">
        <v>658.88</v>
      </c>
      <c r="X16" s="25">
        <v>658.88</v>
      </c>
      <c r="Y16" s="25">
        <v>2272.34</v>
      </c>
      <c r="Z16" s="25">
        <v>2272.34</v>
      </c>
      <c r="AA16" s="25">
        <v>1419.52</v>
      </c>
      <c r="AB16" s="25">
        <v>1419.52</v>
      </c>
      <c r="AC16" s="25">
        <v>627.51</v>
      </c>
      <c r="AD16" s="25">
        <v>627.51</v>
      </c>
      <c r="AE16" s="25">
        <v>205.56</v>
      </c>
      <c r="AF16" s="25">
        <v>205.56</v>
      </c>
      <c r="AG16" s="25">
        <v>283.36</v>
      </c>
      <c r="AH16" s="25">
        <v>283.36</v>
      </c>
      <c r="AI16" s="25">
        <v>807.67</v>
      </c>
      <c r="AJ16" s="25">
        <v>807.67</v>
      </c>
      <c r="AK16" s="25">
        <v>564.20000000000005</v>
      </c>
      <c r="AL16" s="25">
        <v>564.20000000000005</v>
      </c>
      <c r="AM16" s="25">
        <v>79.06</v>
      </c>
      <c r="AN16" s="25">
        <v>79.06</v>
      </c>
      <c r="AO16" s="25">
        <v>111.55</v>
      </c>
      <c r="AP16" s="25">
        <v>111.55</v>
      </c>
      <c r="AQ16" s="25">
        <v>211.71</v>
      </c>
      <c r="AR16" s="25">
        <v>211.71</v>
      </c>
      <c r="AS16" s="25">
        <v>362.88</v>
      </c>
      <c r="AT16" s="25">
        <v>362.88</v>
      </c>
      <c r="AU16" s="25">
        <v>235.97</v>
      </c>
      <c r="AV16" s="25">
        <v>235.97</v>
      </c>
      <c r="AW16" s="25">
        <v>1285.8800000000001</v>
      </c>
      <c r="AX16" s="25">
        <v>1285.8800000000001</v>
      </c>
      <c r="AY16" s="25">
        <v>119.63</v>
      </c>
      <c r="AZ16" s="25">
        <v>119.63</v>
      </c>
      <c r="BA16" s="25">
        <v>2083.62</v>
      </c>
      <c r="BB16" s="25">
        <v>2083.62</v>
      </c>
      <c r="BC16" s="25">
        <v>204.07</v>
      </c>
      <c r="BD16" s="25">
        <v>204.07</v>
      </c>
      <c r="BE16" s="25">
        <v>686.05</v>
      </c>
      <c r="BF16" s="25">
        <v>686.05</v>
      </c>
      <c r="BG16" s="25"/>
      <c r="BH16" s="25"/>
      <c r="BI16" s="25">
        <v>120.19</v>
      </c>
      <c r="BJ16" s="25">
        <v>120.19</v>
      </c>
      <c r="BK16" s="25">
        <v>398.33</v>
      </c>
      <c r="BL16" s="25">
        <v>398.33</v>
      </c>
      <c r="BM16" s="25">
        <v>61.12</v>
      </c>
      <c r="BN16" s="25">
        <v>61.12</v>
      </c>
      <c r="BO16" s="25">
        <v>33.47</v>
      </c>
      <c r="BP16" s="25">
        <v>33.47</v>
      </c>
      <c r="BQ16" s="25">
        <v>228.02</v>
      </c>
      <c r="BR16" s="25">
        <v>228.02</v>
      </c>
      <c r="BS16" s="25">
        <v>834.6</v>
      </c>
      <c r="BT16" s="25">
        <v>834.6</v>
      </c>
      <c r="BU16" s="25"/>
      <c r="BV16" s="25"/>
      <c r="BW16" s="25">
        <v>534.1</v>
      </c>
      <c r="BX16" s="25">
        <v>534.1</v>
      </c>
      <c r="BY16" s="25">
        <v>213.17</v>
      </c>
      <c r="BZ16" s="25">
        <v>213.17</v>
      </c>
      <c r="CA16" s="25">
        <v>190.75</v>
      </c>
      <c r="CB16" s="25">
        <v>190.75</v>
      </c>
      <c r="CC16" s="25">
        <v>249.36</v>
      </c>
      <c r="CD16" s="25">
        <v>249.36</v>
      </c>
      <c r="CE16" s="25">
        <v>931.36</v>
      </c>
      <c r="CF16" s="25">
        <v>931.36</v>
      </c>
      <c r="CG16" s="25">
        <v>138.85</v>
      </c>
      <c r="CH16" s="25">
        <v>138.85</v>
      </c>
      <c r="CI16" s="25">
        <v>49.11</v>
      </c>
      <c r="CJ16" s="25">
        <v>49.11</v>
      </c>
      <c r="CK16" s="25">
        <v>34.76</v>
      </c>
      <c r="CL16" s="25">
        <v>34.76</v>
      </c>
      <c r="CM16" s="25">
        <v>47.39</v>
      </c>
      <c r="CN16" s="25">
        <v>47.39</v>
      </c>
      <c r="CO16" s="25">
        <v>604.04</v>
      </c>
      <c r="CP16" s="25">
        <v>604.04</v>
      </c>
      <c r="CQ16" s="25">
        <v>23.34</v>
      </c>
      <c r="CR16" s="25">
        <v>23.34</v>
      </c>
      <c r="CS16" s="25">
        <v>356.25</v>
      </c>
      <c r="CT16" s="25">
        <v>356.25</v>
      </c>
      <c r="CU16" s="25">
        <v>441.53</v>
      </c>
      <c r="CV16" s="25">
        <v>441.53</v>
      </c>
      <c r="CW16" s="25">
        <v>301.82</v>
      </c>
      <c r="CX16" s="25">
        <v>301.82</v>
      </c>
      <c r="CY16" s="25">
        <v>169.67</v>
      </c>
      <c r="CZ16" s="25">
        <v>169.67</v>
      </c>
      <c r="DA16" s="25">
        <v>62.73</v>
      </c>
      <c r="DB16" s="25">
        <v>62.73</v>
      </c>
      <c r="DC16" s="26">
        <v>24357.439999999999</v>
      </c>
      <c r="DD16" s="26">
        <v>24357.439999999999</v>
      </c>
      <c r="DE16" s="37" t="s">
        <v>75</v>
      </c>
    </row>
    <row r="17" spans="1:109" s="6" customFormat="1" ht="409.5" x14ac:dyDescent="0.25">
      <c r="A17" s="14"/>
      <c r="B17" s="20" t="s">
        <v>76</v>
      </c>
      <c r="C17" s="24" t="str">
        <f t="shared" si="0"/>
        <v>11 1 07 40060</v>
      </c>
      <c r="D17" s="15" t="s">
        <v>74</v>
      </c>
      <c r="E17" s="25">
        <v>680</v>
      </c>
      <c r="F17" s="25">
        <v>1500</v>
      </c>
      <c r="G17" s="25"/>
      <c r="H17" s="25"/>
      <c r="I17" s="25"/>
      <c r="J17" s="25"/>
      <c r="K17" s="25"/>
      <c r="L17" s="25"/>
      <c r="M17" s="25"/>
      <c r="N17" s="25"/>
      <c r="O17" s="25"/>
      <c r="P17" s="25"/>
      <c r="Q17" s="25"/>
      <c r="R17" s="25"/>
      <c r="S17" s="25"/>
      <c r="T17" s="25"/>
      <c r="U17" s="25"/>
      <c r="V17" s="25"/>
      <c r="W17" s="25"/>
      <c r="X17" s="25"/>
      <c r="Y17" s="25"/>
      <c r="Z17" s="25"/>
      <c r="AA17" s="25"/>
      <c r="AB17" s="25"/>
      <c r="AC17" s="25">
        <v>800</v>
      </c>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v>520</v>
      </c>
      <c r="CV17" s="25"/>
      <c r="CW17" s="25"/>
      <c r="CX17" s="25"/>
      <c r="CY17" s="25"/>
      <c r="CZ17" s="25"/>
      <c r="DA17" s="25"/>
      <c r="DB17" s="25"/>
      <c r="DC17" s="26">
        <v>2000</v>
      </c>
      <c r="DD17" s="26">
        <v>1500</v>
      </c>
      <c r="DE17" s="37" t="s">
        <v>77</v>
      </c>
    </row>
    <row r="18" spans="1:109" s="6" customFormat="1" ht="300" x14ac:dyDescent="0.25">
      <c r="A18" s="14"/>
      <c r="B18" s="20" t="s">
        <v>78</v>
      </c>
      <c r="C18" s="24" t="str">
        <f t="shared" si="0"/>
        <v>11 2 02 40070</v>
      </c>
      <c r="D18" s="15" t="s">
        <v>74</v>
      </c>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v>25561</v>
      </c>
      <c r="BB18" s="25">
        <v>26712</v>
      </c>
      <c r="BC18" s="25"/>
      <c r="BD18" s="25"/>
      <c r="BE18" s="25"/>
      <c r="BF18" s="25"/>
      <c r="BG18" s="25"/>
      <c r="BH18" s="25"/>
      <c r="BI18" s="25">
        <v>10000</v>
      </c>
      <c r="BJ18" s="25"/>
      <c r="BK18" s="25"/>
      <c r="BL18" s="25"/>
      <c r="BM18" s="25"/>
      <c r="BN18" s="25"/>
      <c r="BO18" s="25">
        <v>77658</v>
      </c>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v>10000</v>
      </c>
      <c r="CR18" s="25"/>
      <c r="CS18" s="25"/>
      <c r="CT18" s="25"/>
      <c r="CU18" s="25"/>
      <c r="CV18" s="25"/>
      <c r="CW18" s="25"/>
      <c r="CX18" s="25"/>
      <c r="CY18" s="25"/>
      <c r="CZ18" s="25"/>
      <c r="DA18" s="25"/>
      <c r="DB18" s="25"/>
      <c r="DC18" s="26">
        <v>123219</v>
      </c>
      <c r="DD18" s="26">
        <v>26712</v>
      </c>
      <c r="DE18" s="37" t="s">
        <v>79</v>
      </c>
    </row>
    <row r="19" spans="1:109" s="6" customFormat="1" ht="337.5" x14ac:dyDescent="0.25">
      <c r="A19" s="14"/>
      <c r="B19" s="20" t="s">
        <v>80</v>
      </c>
      <c r="C19" s="24" t="str">
        <f t="shared" si="0"/>
        <v>12 1 05 40060</v>
      </c>
      <c r="D19" s="15" t="s">
        <v>61</v>
      </c>
      <c r="E19" s="25">
        <v>3000</v>
      </c>
      <c r="F19" s="25">
        <v>3000</v>
      </c>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v>1600</v>
      </c>
      <c r="BV19" s="25">
        <v>1600</v>
      </c>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6">
        <v>4600</v>
      </c>
      <c r="DD19" s="26">
        <v>4600</v>
      </c>
      <c r="DE19" s="37" t="s">
        <v>81</v>
      </c>
    </row>
    <row r="20" spans="1:109" s="6" customFormat="1" ht="375" x14ac:dyDescent="0.25">
      <c r="A20" s="14"/>
      <c r="B20" s="20" t="s">
        <v>82</v>
      </c>
      <c r="C20" s="24" t="str">
        <f t="shared" si="0"/>
        <v>16 4 04 40060</v>
      </c>
      <c r="D20" s="15" t="s">
        <v>61</v>
      </c>
      <c r="E20" s="25">
        <v>52</v>
      </c>
      <c r="F20" s="25">
        <v>52</v>
      </c>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6">
        <v>52</v>
      </c>
      <c r="DD20" s="26">
        <v>52</v>
      </c>
      <c r="DE20" s="37" t="s">
        <v>83</v>
      </c>
    </row>
    <row r="21" spans="1:109" s="6" customFormat="1" ht="393.75" x14ac:dyDescent="0.25">
      <c r="A21" s="14"/>
      <c r="B21" s="20" t="s">
        <v>84</v>
      </c>
      <c r="C21" s="24" t="str">
        <f t="shared" si="0"/>
        <v>16 4 06 40060</v>
      </c>
      <c r="D21" s="15" t="s">
        <v>85</v>
      </c>
      <c r="E21" s="25">
        <v>150</v>
      </c>
      <c r="F21" s="25">
        <v>150</v>
      </c>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6">
        <v>150</v>
      </c>
      <c r="DD21" s="26">
        <v>150</v>
      </c>
      <c r="DE21" s="37" t="s">
        <v>86</v>
      </c>
    </row>
    <row r="22" spans="1:109" s="6" customFormat="1" ht="393.75" x14ac:dyDescent="0.25">
      <c r="A22" s="14"/>
      <c r="B22" s="20" t="s">
        <v>87</v>
      </c>
      <c r="C22" s="24" t="str">
        <f t="shared" si="0"/>
        <v>16 7 02 40060</v>
      </c>
      <c r="D22" s="15" t="s">
        <v>85</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v>100</v>
      </c>
      <c r="AX22" s="25">
        <v>100</v>
      </c>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6">
        <v>100</v>
      </c>
      <c r="DD22" s="26">
        <v>100</v>
      </c>
      <c r="DE22" s="37" t="s">
        <v>88</v>
      </c>
    </row>
    <row r="23" spans="1:109" s="6" customFormat="1" ht="356.25" x14ac:dyDescent="0.25">
      <c r="A23" s="14"/>
      <c r="B23" s="20" t="s">
        <v>89</v>
      </c>
      <c r="C23" s="24" t="str">
        <f t="shared" si="0"/>
        <v>18 1 01 40060</v>
      </c>
      <c r="D23" s="15" t="s">
        <v>90</v>
      </c>
      <c r="E23" s="25">
        <v>895.2</v>
      </c>
      <c r="F23" s="25">
        <v>895.2</v>
      </c>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6">
        <v>895.2</v>
      </c>
      <c r="DD23" s="26">
        <v>895.2</v>
      </c>
      <c r="DE23" s="37" t="s">
        <v>91</v>
      </c>
    </row>
    <row r="24" spans="1:109" s="6" customFormat="1" ht="409.5" x14ac:dyDescent="0.25">
      <c r="A24" s="14"/>
      <c r="B24" s="20" t="s">
        <v>92</v>
      </c>
      <c r="C24" s="24" t="str">
        <f t="shared" si="0"/>
        <v>19 1 01 40060</v>
      </c>
      <c r="D24" s="15" t="s">
        <v>93</v>
      </c>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v>14</v>
      </c>
      <c r="AX24" s="25">
        <v>14</v>
      </c>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6">
        <v>14</v>
      </c>
      <c r="DD24" s="26">
        <v>14</v>
      </c>
      <c r="DE24" s="37" t="s">
        <v>94</v>
      </c>
    </row>
    <row r="25" spans="1:109" s="6" customFormat="1" ht="337.5" x14ac:dyDescent="0.25">
      <c r="A25" s="14"/>
      <c r="B25" s="20" t="s">
        <v>95</v>
      </c>
      <c r="C25" s="24" t="str">
        <f t="shared" si="0"/>
        <v>24 1 01 R5550</v>
      </c>
      <c r="D25" s="15" t="s">
        <v>74</v>
      </c>
      <c r="E25" s="25">
        <v>555.90632000000005</v>
      </c>
      <c r="F25" s="25">
        <v>555.90632000000005</v>
      </c>
      <c r="G25" s="25">
        <v>21.923110000000001</v>
      </c>
      <c r="H25" s="25">
        <v>21.923110000000001</v>
      </c>
      <c r="I25" s="25"/>
      <c r="J25" s="25"/>
      <c r="K25" s="25"/>
      <c r="L25" s="25"/>
      <c r="M25" s="25">
        <v>51.875599999999999</v>
      </c>
      <c r="N25" s="25">
        <v>51.875599999999999</v>
      </c>
      <c r="O25" s="25">
        <v>39.93188</v>
      </c>
      <c r="P25" s="25">
        <v>39.93188</v>
      </c>
      <c r="Q25" s="25">
        <v>39.358359999999998</v>
      </c>
      <c r="R25" s="25">
        <v>39.358359999999998</v>
      </c>
      <c r="S25" s="25">
        <v>54.184049999999999</v>
      </c>
      <c r="T25" s="25">
        <v>54.184049999999999</v>
      </c>
      <c r="U25" s="25">
        <v>55.273760000000003</v>
      </c>
      <c r="V25" s="25">
        <v>55.273760000000003</v>
      </c>
      <c r="W25" s="25">
        <v>51.717880000000001</v>
      </c>
      <c r="X25" s="25">
        <v>51.717880000000001</v>
      </c>
      <c r="Y25" s="25">
        <v>71.862229999999997</v>
      </c>
      <c r="Z25" s="25">
        <v>71.862229999999997</v>
      </c>
      <c r="AA25" s="25">
        <v>84.325360000000003</v>
      </c>
      <c r="AB25" s="25">
        <v>84.325360000000003</v>
      </c>
      <c r="AC25" s="25">
        <v>20.796029999999998</v>
      </c>
      <c r="AD25" s="25">
        <v>20.796029999999998</v>
      </c>
      <c r="AE25" s="25">
        <v>25.039359999999999</v>
      </c>
      <c r="AF25" s="25">
        <v>25.039359999999999</v>
      </c>
      <c r="AG25" s="25">
        <v>24.435230000000001</v>
      </c>
      <c r="AH25" s="25">
        <v>24.435230000000001</v>
      </c>
      <c r="AI25" s="25">
        <v>29.776959999999999</v>
      </c>
      <c r="AJ25" s="25">
        <v>29.776959999999999</v>
      </c>
      <c r="AK25" s="25"/>
      <c r="AL25" s="25"/>
      <c r="AM25" s="25"/>
      <c r="AN25" s="25"/>
      <c r="AO25" s="25"/>
      <c r="AP25" s="25"/>
      <c r="AQ25" s="25">
        <v>30.415209999999998</v>
      </c>
      <c r="AR25" s="25">
        <v>30.415209999999998</v>
      </c>
      <c r="AS25" s="25"/>
      <c r="AT25" s="25"/>
      <c r="AU25" s="25"/>
      <c r="AV25" s="25"/>
      <c r="AW25" s="25">
        <v>177.23199</v>
      </c>
      <c r="AX25" s="25">
        <v>177.23199</v>
      </c>
      <c r="AY25" s="25"/>
      <c r="AZ25" s="25"/>
      <c r="BA25" s="25">
        <v>33.671309999999998</v>
      </c>
      <c r="BB25" s="25">
        <v>33.671309999999998</v>
      </c>
      <c r="BC25" s="25"/>
      <c r="BD25" s="25"/>
      <c r="BE25" s="25"/>
      <c r="BF25" s="25"/>
      <c r="BG25" s="25">
        <v>26.987970000000001</v>
      </c>
      <c r="BH25" s="25">
        <v>26.987970000000001</v>
      </c>
      <c r="BI25" s="25"/>
      <c r="BJ25" s="25"/>
      <c r="BK25" s="25"/>
      <c r="BL25" s="25"/>
      <c r="BM25" s="25"/>
      <c r="BN25" s="25"/>
      <c r="BO25" s="25"/>
      <c r="BP25" s="25"/>
      <c r="BQ25" s="25"/>
      <c r="BR25" s="25"/>
      <c r="BS25" s="25"/>
      <c r="BT25" s="25"/>
      <c r="BU25" s="25">
        <v>32.201000000000001</v>
      </c>
      <c r="BV25" s="25">
        <v>32.201000000000001</v>
      </c>
      <c r="BW25" s="25"/>
      <c r="BX25" s="25"/>
      <c r="BY25" s="25"/>
      <c r="BZ25" s="25"/>
      <c r="CA25" s="25"/>
      <c r="CB25" s="25"/>
      <c r="CC25" s="25"/>
      <c r="CD25" s="25"/>
      <c r="CE25" s="25">
        <v>30.9682</v>
      </c>
      <c r="CF25" s="25">
        <v>30.9682</v>
      </c>
      <c r="CG25" s="25"/>
      <c r="CH25" s="25"/>
      <c r="CI25" s="25"/>
      <c r="CJ25" s="25"/>
      <c r="CK25" s="25"/>
      <c r="CL25" s="25"/>
      <c r="CM25" s="25"/>
      <c r="CN25" s="25"/>
      <c r="CO25" s="25"/>
      <c r="CP25" s="25"/>
      <c r="CQ25" s="25"/>
      <c r="CR25" s="25"/>
      <c r="CS25" s="25"/>
      <c r="CT25" s="25"/>
      <c r="CU25" s="25"/>
      <c r="CV25" s="25"/>
      <c r="CW25" s="25"/>
      <c r="CX25" s="25"/>
      <c r="CY25" s="25"/>
      <c r="CZ25" s="25"/>
      <c r="DA25" s="25"/>
      <c r="DB25" s="25"/>
      <c r="DC25" s="26">
        <v>1457.8818100000001</v>
      </c>
      <c r="DD25" s="26">
        <v>1457.8818100000001</v>
      </c>
      <c r="DE25" s="37" t="s">
        <v>96</v>
      </c>
    </row>
    <row r="26" spans="1:109" s="6" customFormat="1" ht="409.5" x14ac:dyDescent="0.25">
      <c r="A26" s="14"/>
      <c r="B26" s="20" t="s">
        <v>97</v>
      </c>
      <c r="C26" s="24" t="str">
        <f t="shared" si="0"/>
        <v>24 1 02 40060</v>
      </c>
      <c r="D26" s="15" t="s">
        <v>74</v>
      </c>
      <c r="E26" s="25">
        <v>1555.789</v>
      </c>
      <c r="F26" s="25">
        <v>1678.2550000000001</v>
      </c>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6">
        <v>1555.789</v>
      </c>
      <c r="DD26" s="26">
        <v>1678.2550000000001</v>
      </c>
      <c r="DE26" s="37" t="s">
        <v>98</v>
      </c>
    </row>
    <row r="27" spans="1:109" s="6" customFormat="1" ht="281.25" x14ac:dyDescent="0.25">
      <c r="A27" s="14"/>
      <c r="B27" s="20" t="s">
        <v>99</v>
      </c>
      <c r="C27" s="24" t="str">
        <f t="shared" si="0"/>
        <v>24 1 02 R5600</v>
      </c>
      <c r="D27" s="15" t="s">
        <v>74</v>
      </c>
      <c r="E27" s="25">
        <v>58.021900000000002</v>
      </c>
      <c r="F27" s="25">
        <v>58.021900000000002</v>
      </c>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6">
        <v>58.021900000000002</v>
      </c>
      <c r="DD27" s="26">
        <v>58.021900000000002</v>
      </c>
      <c r="DE27" s="37" t="s">
        <v>100</v>
      </c>
    </row>
    <row r="28" spans="1:109" s="6" customFormat="1" ht="409.5" x14ac:dyDescent="0.25">
      <c r="A28" s="14"/>
      <c r="B28" s="20" t="s">
        <v>101</v>
      </c>
      <c r="C28" s="24" t="str">
        <f t="shared" si="0"/>
        <v>24 2 01 40060</v>
      </c>
      <c r="D28" s="15" t="s">
        <v>61</v>
      </c>
      <c r="E28" s="25">
        <v>25000</v>
      </c>
      <c r="F28" s="25">
        <v>20000</v>
      </c>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6">
        <v>25000</v>
      </c>
      <c r="DD28" s="26">
        <v>20000</v>
      </c>
      <c r="DE28" s="37" t="s">
        <v>102</v>
      </c>
    </row>
    <row r="29" spans="1:109" s="6" customFormat="1" ht="393.75" x14ac:dyDescent="0.25">
      <c r="A29" s="14"/>
      <c r="B29" s="20" t="s">
        <v>103</v>
      </c>
      <c r="C29" s="24" t="str">
        <f t="shared" si="0"/>
        <v>24 2 02 40060</v>
      </c>
      <c r="D29" s="15" t="s">
        <v>74</v>
      </c>
      <c r="E29" s="25">
        <v>51.890999999999998</v>
      </c>
      <c r="F29" s="25">
        <v>71.096999999999994</v>
      </c>
      <c r="G29" s="25"/>
      <c r="H29" s="25"/>
      <c r="I29" s="25"/>
      <c r="J29" s="25"/>
      <c r="K29" s="25"/>
      <c r="L29" s="25"/>
      <c r="M29" s="25">
        <v>32.923000000000002</v>
      </c>
      <c r="N29" s="25">
        <v>45.576000000000001</v>
      </c>
      <c r="O29" s="25">
        <v>133.46799999999999</v>
      </c>
      <c r="P29" s="25">
        <v>195.749</v>
      </c>
      <c r="Q29" s="25"/>
      <c r="R29" s="25"/>
      <c r="S29" s="25">
        <v>0.27500000000000002</v>
      </c>
      <c r="T29" s="25">
        <v>0.36199999999999999</v>
      </c>
      <c r="U29" s="25">
        <v>4.891</v>
      </c>
      <c r="V29" s="25">
        <v>6.4930000000000003</v>
      </c>
      <c r="W29" s="25"/>
      <c r="X29" s="25"/>
      <c r="Y29" s="25">
        <v>22.006</v>
      </c>
      <c r="Z29" s="25">
        <v>28.992000000000001</v>
      </c>
      <c r="AA29" s="25">
        <v>5.5019999999999998</v>
      </c>
      <c r="AB29" s="25">
        <v>7.2480000000000002</v>
      </c>
      <c r="AC29" s="25"/>
      <c r="AD29" s="25"/>
      <c r="AE29" s="25">
        <v>3.056</v>
      </c>
      <c r="AF29" s="25">
        <v>4.0270000000000001</v>
      </c>
      <c r="AG29" s="25"/>
      <c r="AH29" s="25"/>
      <c r="AI29" s="25"/>
      <c r="AJ29" s="25"/>
      <c r="AK29" s="25"/>
      <c r="AL29" s="25"/>
      <c r="AM29" s="25"/>
      <c r="AN29" s="25"/>
      <c r="AO29" s="25"/>
      <c r="AP29" s="25"/>
      <c r="AQ29" s="25"/>
      <c r="AR29" s="25"/>
      <c r="AS29" s="25"/>
      <c r="AT29" s="25"/>
      <c r="AU29" s="25"/>
      <c r="AV29" s="25"/>
      <c r="AW29" s="25">
        <v>3.5939999999999999</v>
      </c>
      <c r="AX29" s="25">
        <v>4.7350000000000003</v>
      </c>
      <c r="AY29" s="25"/>
      <c r="AZ29" s="25"/>
      <c r="BA29" s="25"/>
      <c r="BB29" s="25"/>
      <c r="BC29" s="25"/>
      <c r="BD29" s="25"/>
      <c r="BE29" s="25"/>
      <c r="BF29" s="25"/>
      <c r="BG29" s="25">
        <v>9.2370000000000001</v>
      </c>
      <c r="BH29" s="25">
        <v>12.534000000000001</v>
      </c>
      <c r="BI29" s="25">
        <v>3.5939999999999999</v>
      </c>
      <c r="BJ29" s="25">
        <v>4.7350000000000003</v>
      </c>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v>3.5939999999999999</v>
      </c>
      <c r="CT29" s="25">
        <v>4.7350000000000003</v>
      </c>
      <c r="CU29" s="25"/>
      <c r="CV29" s="25"/>
      <c r="CW29" s="25"/>
      <c r="CX29" s="25"/>
      <c r="CY29" s="25"/>
      <c r="CZ29" s="25"/>
      <c r="DA29" s="25"/>
      <c r="DB29" s="25"/>
      <c r="DC29" s="26">
        <v>274.03100000000001</v>
      </c>
      <c r="DD29" s="26">
        <v>386.28300000000002</v>
      </c>
      <c r="DE29" s="37" t="s">
        <v>104</v>
      </c>
    </row>
    <row r="30" spans="1:109" s="6" customFormat="1" ht="356.25" x14ac:dyDescent="0.25">
      <c r="A30" s="14"/>
      <c r="B30" s="20" t="s">
        <v>105</v>
      </c>
      <c r="C30" s="24" t="str">
        <f t="shared" si="0"/>
        <v>24 2 03 40060</v>
      </c>
      <c r="D30" s="15" t="s">
        <v>74</v>
      </c>
      <c r="E30" s="25">
        <v>22.888999999999999</v>
      </c>
      <c r="F30" s="25">
        <v>31.361000000000001</v>
      </c>
      <c r="G30" s="25"/>
      <c r="H30" s="25"/>
      <c r="I30" s="25"/>
      <c r="J30" s="25"/>
      <c r="K30" s="25"/>
      <c r="L30" s="25"/>
      <c r="M30" s="25">
        <v>212.125</v>
      </c>
      <c r="N30" s="25">
        <v>550.74599999999998</v>
      </c>
      <c r="O30" s="25"/>
      <c r="P30" s="25"/>
      <c r="Q30" s="25"/>
      <c r="R30" s="25"/>
      <c r="S30" s="25"/>
      <c r="T30" s="25"/>
      <c r="U30" s="25">
        <v>2.0910000000000002</v>
      </c>
      <c r="V30" s="25">
        <v>2.754</v>
      </c>
      <c r="W30" s="25"/>
      <c r="X30" s="25"/>
      <c r="Y30" s="25"/>
      <c r="Z30" s="25"/>
      <c r="AA30" s="25">
        <v>5.5010000000000003</v>
      </c>
      <c r="AB30" s="25"/>
      <c r="AC30" s="25"/>
      <c r="AD30" s="25"/>
      <c r="AE30" s="25">
        <v>2.4449999999999998</v>
      </c>
      <c r="AF30" s="25">
        <v>3.2210000000000001</v>
      </c>
      <c r="AG30" s="25"/>
      <c r="AH30" s="25"/>
      <c r="AI30" s="25"/>
      <c r="AJ30" s="25"/>
      <c r="AK30" s="25"/>
      <c r="AL30" s="25"/>
      <c r="AM30" s="25"/>
      <c r="AN30" s="25"/>
      <c r="AO30" s="25"/>
      <c r="AP30" s="25"/>
      <c r="AQ30" s="25"/>
      <c r="AR30" s="25"/>
      <c r="AS30" s="25"/>
      <c r="AT30" s="25"/>
      <c r="AU30" s="25"/>
      <c r="AV30" s="25"/>
      <c r="AW30" s="25">
        <v>4.7919999999999998</v>
      </c>
      <c r="AX30" s="25">
        <v>3.157</v>
      </c>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6">
        <v>249.84299999999999</v>
      </c>
      <c r="DD30" s="26">
        <v>591.23900000000003</v>
      </c>
      <c r="DE30" s="37" t="s">
        <v>106</v>
      </c>
    </row>
    <row r="31" spans="1:109" s="6" customFormat="1" ht="409.5" x14ac:dyDescent="0.25">
      <c r="A31" s="14"/>
      <c r="B31" s="20" t="s">
        <v>107</v>
      </c>
      <c r="C31" s="24" t="str">
        <f t="shared" si="0"/>
        <v>24 2 04 40060</v>
      </c>
      <c r="D31" s="15" t="s">
        <v>74</v>
      </c>
      <c r="E31" s="25">
        <v>110.58</v>
      </c>
      <c r="F31" s="25">
        <v>87.698999999999998</v>
      </c>
      <c r="G31" s="25"/>
      <c r="H31" s="25"/>
      <c r="I31" s="25"/>
      <c r="J31" s="25"/>
      <c r="K31" s="25"/>
      <c r="L31" s="25"/>
      <c r="M31" s="25">
        <v>54.777000000000001</v>
      </c>
      <c r="N31" s="25">
        <v>2.1019999999999999</v>
      </c>
      <c r="O31" s="25"/>
      <c r="P31" s="25"/>
      <c r="Q31" s="25">
        <v>66.018000000000001</v>
      </c>
      <c r="R31" s="25">
        <v>2.899</v>
      </c>
      <c r="S31" s="25">
        <v>49.512999999999998</v>
      </c>
      <c r="T31" s="25">
        <v>65.230999999999995</v>
      </c>
      <c r="U31" s="25"/>
      <c r="V31" s="25"/>
      <c r="W31" s="25"/>
      <c r="X31" s="25"/>
      <c r="Y31" s="25">
        <v>55.015000000000001</v>
      </c>
      <c r="Z31" s="25">
        <v>72.478999999999999</v>
      </c>
      <c r="AA31" s="25">
        <v>66.018000000000001</v>
      </c>
      <c r="AB31" s="25">
        <v>86.974999999999994</v>
      </c>
      <c r="AC31" s="25"/>
      <c r="AD31" s="25"/>
      <c r="AE31" s="25"/>
      <c r="AF31" s="25"/>
      <c r="AG31" s="25"/>
      <c r="AH31" s="25"/>
      <c r="AI31" s="25"/>
      <c r="AJ31" s="25"/>
      <c r="AK31" s="25"/>
      <c r="AL31" s="25"/>
      <c r="AM31" s="25"/>
      <c r="AN31" s="25"/>
      <c r="AO31" s="25"/>
      <c r="AP31" s="25"/>
      <c r="AQ31" s="25"/>
      <c r="AR31" s="25"/>
      <c r="AS31" s="25"/>
      <c r="AT31" s="25"/>
      <c r="AU31" s="25"/>
      <c r="AV31" s="25"/>
      <c r="AW31" s="25">
        <v>189.76499999999999</v>
      </c>
      <c r="AX31" s="25">
        <v>198.25399999999999</v>
      </c>
      <c r="AY31" s="25"/>
      <c r="AZ31" s="25"/>
      <c r="BA31" s="25"/>
      <c r="BB31" s="25"/>
      <c r="BC31" s="25"/>
      <c r="BD31" s="25"/>
      <c r="BE31" s="25"/>
      <c r="BF31" s="25"/>
      <c r="BG31" s="25">
        <v>95.302000000000007</v>
      </c>
      <c r="BH31" s="25">
        <v>114.9</v>
      </c>
      <c r="BI31" s="25">
        <v>11.981</v>
      </c>
      <c r="BJ31" s="25">
        <v>47.353000000000002</v>
      </c>
      <c r="BK31" s="25"/>
      <c r="BL31" s="25"/>
      <c r="BM31" s="25"/>
      <c r="BN31" s="25"/>
      <c r="BO31" s="25"/>
      <c r="BP31" s="25"/>
      <c r="BQ31" s="25">
        <v>18.338000000000001</v>
      </c>
      <c r="BR31" s="25">
        <v>24.16</v>
      </c>
      <c r="BS31" s="25"/>
      <c r="BT31" s="25"/>
      <c r="BU31" s="25"/>
      <c r="BV31" s="25"/>
      <c r="BW31" s="25"/>
      <c r="BX31" s="25"/>
      <c r="BY31" s="25"/>
      <c r="BZ31" s="25"/>
      <c r="CA31" s="25"/>
      <c r="CB31" s="25"/>
      <c r="CC31" s="25"/>
      <c r="CD31" s="25"/>
      <c r="CE31" s="25"/>
      <c r="CF31" s="25"/>
      <c r="CG31" s="25">
        <v>4.4329999999999998</v>
      </c>
      <c r="CH31" s="25"/>
      <c r="CI31" s="25"/>
      <c r="CJ31" s="25"/>
      <c r="CK31" s="25"/>
      <c r="CL31" s="25"/>
      <c r="CM31" s="25"/>
      <c r="CN31" s="25"/>
      <c r="CO31" s="25"/>
      <c r="CP31" s="25"/>
      <c r="CQ31" s="25"/>
      <c r="CR31" s="25"/>
      <c r="CS31" s="25"/>
      <c r="CT31" s="25">
        <v>5.524</v>
      </c>
      <c r="CU31" s="25"/>
      <c r="CV31" s="25"/>
      <c r="CW31" s="25"/>
      <c r="CX31" s="25"/>
      <c r="CY31" s="25"/>
      <c r="CZ31" s="25"/>
      <c r="DA31" s="25"/>
      <c r="DB31" s="25"/>
      <c r="DC31" s="26">
        <v>721.74</v>
      </c>
      <c r="DD31" s="26">
        <v>707.57600000000002</v>
      </c>
      <c r="DE31" s="37" t="s">
        <v>108</v>
      </c>
    </row>
    <row r="32" spans="1:109" s="6" customFormat="1" ht="356.25" x14ac:dyDescent="0.25">
      <c r="A32" s="14"/>
      <c r="B32" s="20" t="s">
        <v>109</v>
      </c>
      <c r="C32" s="24" t="str">
        <f t="shared" si="0"/>
        <v>24 2 05 40060</v>
      </c>
      <c r="D32" s="15" t="s">
        <v>74</v>
      </c>
      <c r="E32" s="25">
        <v>223.173</v>
      </c>
      <c r="F32" s="25">
        <v>194.69</v>
      </c>
      <c r="G32" s="25"/>
      <c r="H32" s="25"/>
      <c r="I32" s="25"/>
      <c r="J32" s="25"/>
      <c r="K32" s="25"/>
      <c r="L32" s="25"/>
      <c r="M32" s="25">
        <v>29.646000000000001</v>
      </c>
      <c r="N32" s="25">
        <v>31.245000000000001</v>
      </c>
      <c r="O32" s="25">
        <v>52.695999999999998</v>
      </c>
      <c r="P32" s="25">
        <v>63.652000000000001</v>
      </c>
      <c r="Q32" s="25">
        <v>16.768999999999998</v>
      </c>
      <c r="R32" s="25">
        <v>34.354999999999997</v>
      </c>
      <c r="S32" s="25">
        <v>55.015000000000001</v>
      </c>
      <c r="T32" s="25">
        <v>43.487000000000002</v>
      </c>
      <c r="U32" s="25">
        <v>11.553000000000001</v>
      </c>
      <c r="V32" s="25">
        <v>10.147</v>
      </c>
      <c r="W32" s="25"/>
      <c r="X32" s="25"/>
      <c r="Y32" s="25"/>
      <c r="Z32" s="25"/>
      <c r="AA32" s="25">
        <v>44.011000000000003</v>
      </c>
      <c r="AB32" s="25">
        <v>43.488</v>
      </c>
      <c r="AC32" s="25"/>
      <c r="AD32" s="25"/>
      <c r="AE32" s="25">
        <v>1.2230000000000001</v>
      </c>
      <c r="AF32" s="25">
        <v>1.611</v>
      </c>
      <c r="AG32" s="25"/>
      <c r="AH32" s="25"/>
      <c r="AI32" s="25"/>
      <c r="AJ32" s="25"/>
      <c r="AK32" s="25"/>
      <c r="AL32" s="25"/>
      <c r="AM32" s="25"/>
      <c r="AN32" s="25"/>
      <c r="AO32" s="25"/>
      <c r="AP32" s="25"/>
      <c r="AQ32" s="25"/>
      <c r="AR32" s="25"/>
      <c r="AS32" s="25"/>
      <c r="AT32" s="25"/>
      <c r="AU32" s="25"/>
      <c r="AV32" s="25"/>
      <c r="AW32" s="25">
        <v>9.9149999999999991</v>
      </c>
      <c r="AX32" s="25">
        <v>34.097000000000001</v>
      </c>
      <c r="AY32" s="25"/>
      <c r="AZ32" s="25"/>
      <c r="BA32" s="25"/>
      <c r="BB32" s="25"/>
      <c r="BC32" s="25"/>
      <c r="BD32" s="25"/>
      <c r="BE32" s="25"/>
      <c r="BF32" s="25"/>
      <c r="BG32" s="25">
        <v>166.239</v>
      </c>
      <c r="BH32" s="25">
        <v>225.58</v>
      </c>
      <c r="BI32" s="25">
        <v>1.7969999999999999</v>
      </c>
      <c r="BJ32" s="25">
        <v>1.5780000000000001</v>
      </c>
      <c r="BK32" s="25"/>
      <c r="BL32" s="25"/>
      <c r="BM32" s="25">
        <v>12.226000000000001</v>
      </c>
      <c r="BN32" s="25"/>
      <c r="BO32" s="25"/>
      <c r="BP32" s="25"/>
      <c r="BQ32" s="25">
        <v>0.61099999999999999</v>
      </c>
      <c r="BR32" s="25">
        <v>0.80500000000000005</v>
      </c>
      <c r="BS32" s="25"/>
      <c r="BT32" s="25"/>
      <c r="BU32" s="25"/>
      <c r="BV32" s="25"/>
      <c r="BW32" s="25"/>
      <c r="BX32" s="25"/>
      <c r="BY32" s="25"/>
      <c r="BZ32" s="25"/>
      <c r="CA32" s="25"/>
      <c r="CB32" s="25"/>
      <c r="CC32" s="25"/>
      <c r="CD32" s="25"/>
      <c r="CE32" s="25"/>
      <c r="CF32" s="25"/>
      <c r="CG32" s="25"/>
      <c r="CH32" s="25"/>
      <c r="CI32" s="25"/>
      <c r="CJ32" s="25"/>
      <c r="CK32" s="25">
        <v>9.8919999999999995</v>
      </c>
      <c r="CL32" s="25"/>
      <c r="CM32" s="25"/>
      <c r="CN32" s="25"/>
      <c r="CO32" s="25"/>
      <c r="CP32" s="25"/>
      <c r="CQ32" s="25"/>
      <c r="CR32" s="25"/>
      <c r="CS32" s="25">
        <v>8.3870000000000005</v>
      </c>
      <c r="CT32" s="25">
        <v>11.048999999999999</v>
      </c>
      <c r="CU32" s="25"/>
      <c r="CV32" s="25"/>
      <c r="CW32" s="25"/>
      <c r="CX32" s="25"/>
      <c r="CY32" s="25"/>
      <c r="CZ32" s="25"/>
      <c r="DA32" s="25"/>
      <c r="DB32" s="25"/>
      <c r="DC32" s="26">
        <v>643.15300000000002</v>
      </c>
      <c r="DD32" s="26">
        <v>695.78399999999999</v>
      </c>
      <c r="DE32" s="37" t="s">
        <v>110</v>
      </c>
    </row>
    <row r="33" spans="1:116" s="6" customFormat="1" ht="409.5" x14ac:dyDescent="0.25">
      <c r="A33" s="14"/>
      <c r="B33" s="20" t="s">
        <v>111</v>
      </c>
      <c r="C33" s="24" t="str">
        <f t="shared" si="0"/>
        <v>24 2 06 40060</v>
      </c>
      <c r="D33" s="15" t="s">
        <v>74</v>
      </c>
      <c r="E33" s="25">
        <v>86.703999999999994</v>
      </c>
      <c r="F33" s="25">
        <v>42.762</v>
      </c>
      <c r="G33" s="25"/>
      <c r="H33" s="25"/>
      <c r="I33" s="25"/>
      <c r="J33" s="25"/>
      <c r="K33" s="25"/>
      <c r="L33" s="25"/>
      <c r="M33" s="25">
        <v>279.00799999999998</v>
      </c>
      <c r="N33" s="25">
        <v>550.74599999999998</v>
      </c>
      <c r="O33" s="25">
        <v>34.334000000000003</v>
      </c>
      <c r="P33" s="25">
        <v>32.615000000000002</v>
      </c>
      <c r="Q33" s="25">
        <v>16.02</v>
      </c>
      <c r="R33" s="25"/>
      <c r="S33" s="25">
        <v>16.504000000000001</v>
      </c>
      <c r="T33" s="25">
        <v>21.744</v>
      </c>
      <c r="U33" s="25"/>
      <c r="V33" s="25">
        <v>46.386000000000003</v>
      </c>
      <c r="W33" s="25"/>
      <c r="X33" s="25"/>
      <c r="Y33" s="25">
        <v>55.015000000000001</v>
      </c>
      <c r="Z33" s="25">
        <v>72.478999999999999</v>
      </c>
      <c r="AA33" s="25">
        <v>11.003</v>
      </c>
      <c r="AB33" s="25">
        <v>14.496</v>
      </c>
      <c r="AC33" s="25"/>
      <c r="AD33" s="25"/>
      <c r="AE33" s="25">
        <v>3.056</v>
      </c>
      <c r="AF33" s="25">
        <v>4.0270000000000001</v>
      </c>
      <c r="AG33" s="25"/>
      <c r="AH33" s="25"/>
      <c r="AI33" s="25"/>
      <c r="AJ33" s="25"/>
      <c r="AK33" s="25"/>
      <c r="AL33" s="25"/>
      <c r="AM33" s="25"/>
      <c r="AN33" s="25"/>
      <c r="AO33" s="25"/>
      <c r="AP33" s="25"/>
      <c r="AQ33" s="25"/>
      <c r="AR33" s="25"/>
      <c r="AS33" s="25"/>
      <c r="AT33" s="25"/>
      <c r="AU33" s="25"/>
      <c r="AV33" s="25"/>
      <c r="AW33" s="25">
        <v>7.5430000000000001</v>
      </c>
      <c r="AX33" s="25">
        <v>6.7809999999999997</v>
      </c>
      <c r="AY33" s="25"/>
      <c r="AZ33" s="25"/>
      <c r="BA33" s="25"/>
      <c r="BB33" s="25"/>
      <c r="BC33" s="25"/>
      <c r="BD33" s="25"/>
      <c r="BE33" s="25"/>
      <c r="BF33" s="25"/>
      <c r="BG33" s="25">
        <v>55.015000000000001</v>
      </c>
      <c r="BH33" s="25">
        <v>72.478999999999999</v>
      </c>
      <c r="BI33" s="25">
        <v>3.5939999999999999</v>
      </c>
      <c r="BJ33" s="25">
        <v>7.8920000000000003</v>
      </c>
      <c r="BK33" s="25"/>
      <c r="BL33" s="25"/>
      <c r="BM33" s="25">
        <v>3.6680000000000001</v>
      </c>
      <c r="BN33" s="25">
        <v>4.8319999999999999</v>
      </c>
      <c r="BO33" s="25"/>
      <c r="BP33" s="25"/>
      <c r="BQ33" s="25">
        <v>12.226000000000001</v>
      </c>
      <c r="BR33" s="25">
        <v>16.106000000000002</v>
      </c>
      <c r="BS33" s="25"/>
      <c r="BT33" s="25"/>
      <c r="BU33" s="25"/>
      <c r="BV33" s="25"/>
      <c r="BW33" s="25"/>
      <c r="BX33" s="25"/>
      <c r="BY33" s="25"/>
      <c r="BZ33" s="25"/>
      <c r="CA33" s="25"/>
      <c r="CB33" s="25"/>
      <c r="CC33" s="25"/>
      <c r="CD33" s="25"/>
      <c r="CE33" s="25"/>
      <c r="CF33" s="25"/>
      <c r="CG33" s="25"/>
      <c r="CH33" s="25"/>
      <c r="CI33" s="25"/>
      <c r="CJ33" s="25"/>
      <c r="CK33" s="25"/>
      <c r="CL33" s="25">
        <v>41.457999999999998</v>
      </c>
      <c r="CM33" s="25"/>
      <c r="CN33" s="25"/>
      <c r="CO33" s="25"/>
      <c r="CP33" s="25"/>
      <c r="CQ33" s="25">
        <v>55.015000000000001</v>
      </c>
      <c r="CR33" s="25">
        <v>72.406000000000006</v>
      </c>
      <c r="CS33" s="25">
        <v>5.9909999999999997</v>
      </c>
      <c r="CT33" s="25">
        <v>7.8920000000000003</v>
      </c>
      <c r="CU33" s="25"/>
      <c r="CV33" s="25"/>
      <c r="CW33" s="25"/>
      <c r="CX33" s="25"/>
      <c r="CY33" s="25"/>
      <c r="CZ33" s="25"/>
      <c r="DA33" s="25"/>
      <c r="DB33" s="25"/>
      <c r="DC33" s="26">
        <v>644.69600000000003</v>
      </c>
      <c r="DD33" s="26">
        <v>1015.101</v>
      </c>
      <c r="DE33" s="37" t="s">
        <v>112</v>
      </c>
    </row>
    <row r="34" spans="1:116" s="6" customFormat="1" ht="375" x14ac:dyDescent="0.25">
      <c r="A34" s="39"/>
      <c r="B34" s="40" t="s">
        <v>113</v>
      </c>
      <c r="C34" s="41" t="str">
        <f t="shared" si="0"/>
        <v>24 2 07 40060</v>
      </c>
      <c r="D34" s="42" t="s">
        <v>74</v>
      </c>
      <c r="E34" s="43">
        <v>55.015000000000001</v>
      </c>
      <c r="F34" s="43">
        <v>94.221999999999994</v>
      </c>
      <c r="G34" s="43">
        <v>35.616999999999997</v>
      </c>
      <c r="H34" s="43">
        <v>74.929000000000002</v>
      </c>
      <c r="I34" s="43"/>
      <c r="J34" s="43"/>
      <c r="K34" s="43"/>
      <c r="L34" s="43"/>
      <c r="M34" s="43">
        <v>62.3</v>
      </c>
      <c r="N34" s="43">
        <v>82.837000000000003</v>
      </c>
      <c r="O34" s="43">
        <v>104.355</v>
      </c>
      <c r="P34" s="43">
        <v>140.071</v>
      </c>
      <c r="Q34" s="43"/>
      <c r="R34" s="43">
        <v>4.3490000000000002</v>
      </c>
      <c r="S34" s="43">
        <v>11.003</v>
      </c>
      <c r="T34" s="43">
        <v>14.496</v>
      </c>
      <c r="U34" s="43">
        <v>9.5730000000000004</v>
      </c>
      <c r="V34" s="43">
        <v>12.611000000000001</v>
      </c>
      <c r="W34" s="43"/>
      <c r="X34" s="43"/>
      <c r="Y34" s="43"/>
      <c r="Z34" s="43"/>
      <c r="AA34" s="43">
        <v>5.5010000000000003</v>
      </c>
      <c r="AB34" s="43">
        <v>7.2480000000000002</v>
      </c>
      <c r="AC34" s="43"/>
      <c r="AD34" s="43"/>
      <c r="AE34" s="43">
        <v>3.6680000000000001</v>
      </c>
      <c r="AF34" s="43">
        <v>4.8319999999999999</v>
      </c>
      <c r="AG34" s="43"/>
      <c r="AH34" s="43"/>
      <c r="AI34" s="43"/>
      <c r="AJ34" s="43"/>
      <c r="AK34" s="43"/>
      <c r="AL34" s="43"/>
      <c r="AM34" s="43"/>
      <c r="AN34" s="43"/>
      <c r="AO34" s="43"/>
      <c r="AP34" s="43"/>
      <c r="AQ34" s="43"/>
      <c r="AR34" s="43"/>
      <c r="AS34" s="43"/>
      <c r="AT34" s="43"/>
      <c r="AU34" s="43"/>
      <c r="AV34" s="43"/>
      <c r="AW34" s="43">
        <v>75.284999999999997</v>
      </c>
      <c r="AX34" s="43">
        <v>81.819999999999993</v>
      </c>
      <c r="AY34" s="43"/>
      <c r="AZ34" s="43"/>
      <c r="BA34" s="43"/>
      <c r="BB34" s="43"/>
      <c r="BC34" s="43"/>
      <c r="BD34" s="43"/>
      <c r="BE34" s="43"/>
      <c r="BF34" s="43"/>
      <c r="BG34" s="43">
        <v>126.422</v>
      </c>
      <c r="BH34" s="43">
        <v>171.548</v>
      </c>
      <c r="BI34" s="43">
        <v>3.5939999999999999</v>
      </c>
      <c r="BJ34" s="43">
        <v>4.7350000000000003</v>
      </c>
      <c r="BK34" s="43"/>
      <c r="BL34" s="43"/>
      <c r="BM34" s="43">
        <v>3.056</v>
      </c>
      <c r="BN34" s="43">
        <v>4.0270000000000001</v>
      </c>
      <c r="BO34" s="43"/>
      <c r="BP34" s="43"/>
      <c r="BQ34" s="43">
        <v>6.1130000000000004</v>
      </c>
      <c r="BR34" s="43">
        <v>8.0530000000000008</v>
      </c>
      <c r="BS34" s="43"/>
      <c r="BT34" s="43"/>
      <c r="BU34" s="43"/>
      <c r="BV34" s="43"/>
      <c r="BW34" s="43"/>
      <c r="BX34" s="43"/>
      <c r="BY34" s="43"/>
      <c r="BZ34" s="43"/>
      <c r="CA34" s="43"/>
      <c r="CB34" s="43"/>
      <c r="CC34" s="43"/>
      <c r="CD34" s="43"/>
      <c r="CE34" s="43"/>
      <c r="CF34" s="43"/>
      <c r="CG34" s="43">
        <v>5.6310000000000002</v>
      </c>
      <c r="CH34" s="43"/>
      <c r="CI34" s="43"/>
      <c r="CJ34" s="43"/>
      <c r="CK34" s="43">
        <v>5.3250000000000002</v>
      </c>
      <c r="CL34" s="43">
        <v>1.579</v>
      </c>
      <c r="CM34" s="43"/>
      <c r="CN34" s="43"/>
      <c r="CO34" s="43"/>
      <c r="CP34" s="43"/>
      <c r="CQ34" s="43">
        <v>55.015000000000001</v>
      </c>
      <c r="CR34" s="43">
        <v>72.478999999999999</v>
      </c>
      <c r="CS34" s="43">
        <v>8.3870000000000005</v>
      </c>
      <c r="CT34" s="43">
        <v>7.8920000000000003</v>
      </c>
      <c r="CU34" s="43"/>
      <c r="CV34" s="43"/>
      <c r="CW34" s="43"/>
      <c r="CX34" s="43"/>
      <c r="CY34" s="43"/>
      <c r="CZ34" s="43"/>
      <c r="DA34" s="43"/>
      <c r="DB34" s="43"/>
      <c r="DC34" s="44">
        <v>575.86</v>
      </c>
      <c r="DD34" s="44">
        <v>787.72799999999995</v>
      </c>
      <c r="DE34" s="37" t="s">
        <v>114</v>
      </c>
    </row>
    <row r="35" spans="1:116" s="6" customFormat="1" ht="20.25" x14ac:dyDescent="0.25">
      <c r="A35" s="45"/>
      <c r="B35" s="46" t="s">
        <v>54</v>
      </c>
      <c r="C35" s="47" t="str">
        <f t="shared" si="0"/>
        <v xml:space="preserve">   </v>
      </c>
      <c r="D35" s="48"/>
      <c r="E35" s="49">
        <v>73398.911810000005</v>
      </c>
      <c r="F35" s="49">
        <v>67521.417260000002</v>
      </c>
      <c r="G35" s="49">
        <v>259.10010999999997</v>
      </c>
      <c r="H35" s="49">
        <v>5298.4121100000002</v>
      </c>
      <c r="I35" s="49">
        <v>359.98</v>
      </c>
      <c r="J35" s="49">
        <v>359.98</v>
      </c>
      <c r="K35" s="49">
        <v>306.76</v>
      </c>
      <c r="L35" s="49">
        <v>306.76</v>
      </c>
      <c r="M35" s="49">
        <v>10767.4046</v>
      </c>
      <c r="N35" s="49">
        <v>6359.8775999999998</v>
      </c>
      <c r="O35" s="49">
        <v>903.13487999999995</v>
      </c>
      <c r="P35" s="49">
        <v>1010.36888</v>
      </c>
      <c r="Q35" s="49">
        <v>1642.4353599999999</v>
      </c>
      <c r="R35" s="49">
        <v>1585.23136</v>
      </c>
      <c r="S35" s="49">
        <v>518.21405000000004</v>
      </c>
      <c r="T35" s="49">
        <v>531.22405000000003</v>
      </c>
      <c r="U35" s="49">
        <v>208.61176</v>
      </c>
      <c r="V35" s="49">
        <v>258.89476000000002</v>
      </c>
      <c r="W35" s="49">
        <v>710.59788000000003</v>
      </c>
      <c r="X35" s="49">
        <v>710.59788000000003</v>
      </c>
      <c r="Y35" s="49">
        <v>2476.2382299999999</v>
      </c>
      <c r="Z35" s="49">
        <v>2518.1522300000001</v>
      </c>
      <c r="AA35" s="49">
        <v>1641.3813600000001</v>
      </c>
      <c r="AB35" s="49">
        <v>1663.30036</v>
      </c>
      <c r="AC35" s="49">
        <v>1448.30603</v>
      </c>
      <c r="AD35" s="49">
        <v>648.30602999999996</v>
      </c>
      <c r="AE35" s="49">
        <v>1744.04736</v>
      </c>
      <c r="AF35" s="49">
        <v>248.31736000000001</v>
      </c>
      <c r="AG35" s="49">
        <v>807.79522999999995</v>
      </c>
      <c r="AH35" s="49">
        <v>307.79523</v>
      </c>
      <c r="AI35" s="49">
        <v>837.44695999999999</v>
      </c>
      <c r="AJ35" s="49">
        <v>837.44695999999999</v>
      </c>
      <c r="AK35" s="49">
        <v>564.20000000000005</v>
      </c>
      <c r="AL35" s="49">
        <v>564.20000000000005</v>
      </c>
      <c r="AM35" s="49">
        <v>79.06</v>
      </c>
      <c r="AN35" s="49">
        <v>79.06</v>
      </c>
      <c r="AO35" s="49">
        <v>111.55</v>
      </c>
      <c r="AP35" s="49">
        <v>111.55</v>
      </c>
      <c r="AQ35" s="49">
        <v>242.12521000000001</v>
      </c>
      <c r="AR35" s="49">
        <v>242.12521000000001</v>
      </c>
      <c r="AS35" s="49">
        <v>362.88</v>
      </c>
      <c r="AT35" s="49">
        <v>362.88</v>
      </c>
      <c r="AU35" s="49">
        <v>235.97</v>
      </c>
      <c r="AV35" s="49">
        <v>235.97</v>
      </c>
      <c r="AW35" s="49">
        <v>1868.0059900000001</v>
      </c>
      <c r="AX35" s="49">
        <v>1905.9559899999999</v>
      </c>
      <c r="AY35" s="49">
        <v>119.63</v>
      </c>
      <c r="AZ35" s="49">
        <v>119.63</v>
      </c>
      <c r="BA35" s="49">
        <v>27678.291310000001</v>
      </c>
      <c r="BB35" s="49">
        <v>28829.291310000001</v>
      </c>
      <c r="BC35" s="49">
        <v>204.07</v>
      </c>
      <c r="BD35" s="49">
        <v>204.07</v>
      </c>
      <c r="BE35" s="49">
        <v>686.05</v>
      </c>
      <c r="BF35" s="49">
        <v>686.05</v>
      </c>
      <c r="BG35" s="49">
        <v>479.20296999999999</v>
      </c>
      <c r="BH35" s="49">
        <v>624.02896999999996</v>
      </c>
      <c r="BI35" s="49">
        <v>10144.75</v>
      </c>
      <c r="BJ35" s="49">
        <v>186.483</v>
      </c>
      <c r="BK35" s="49">
        <v>398.33</v>
      </c>
      <c r="BL35" s="49">
        <v>398.33</v>
      </c>
      <c r="BM35" s="49">
        <v>80.069999999999993</v>
      </c>
      <c r="BN35" s="49">
        <v>69.978999999999999</v>
      </c>
      <c r="BO35" s="49">
        <v>77691.47</v>
      </c>
      <c r="BP35" s="49">
        <v>33.47</v>
      </c>
      <c r="BQ35" s="49">
        <v>265.30799999999999</v>
      </c>
      <c r="BR35" s="49">
        <v>277.14400000000001</v>
      </c>
      <c r="BS35" s="49">
        <v>834.6</v>
      </c>
      <c r="BT35" s="49">
        <v>834.6</v>
      </c>
      <c r="BU35" s="49">
        <v>1632.201</v>
      </c>
      <c r="BV35" s="49">
        <v>1632.201</v>
      </c>
      <c r="BW35" s="49">
        <v>534.1</v>
      </c>
      <c r="BX35" s="49">
        <v>534.1</v>
      </c>
      <c r="BY35" s="49">
        <v>213.17</v>
      </c>
      <c r="BZ35" s="49">
        <v>213.17</v>
      </c>
      <c r="CA35" s="49">
        <v>190.75</v>
      </c>
      <c r="CB35" s="49">
        <v>190.75</v>
      </c>
      <c r="CC35" s="49">
        <v>249.36</v>
      </c>
      <c r="CD35" s="49">
        <v>249.36</v>
      </c>
      <c r="CE35" s="49">
        <v>962.32820000000004</v>
      </c>
      <c r="CF35" s="49">
        <v>962.32820000000004</v>
      </c>
      <c r="CG35" s="49">
        <v>148.91399999999999</v>
      </c>
      <c r="CH35" s="49">
        <v>138.85</v>
      </c>
      <c r="CI35" s="49">
        <v>49.11</v>
      </c>
      <c r="CJ35" s="49">
        <v>49.11</v>
      </c>
      <c r="CK35" s="49">
        <v>49.976999999999997</v>
      </c>
      <c r="CL35" s="49">
        <v>2077.797</v>
      </c>
      <c r="CM35" s="49">
        <v>47.39</v>
      </c>
      <c r="CN35" s="49">
        <v>47.39</v>
      </c>
      <c r="CO35" s="49">
        <v>604.04</v>
      </c>
      <c r="CP35" s="49">
        <v>604.04</v>
      </c>
      <c r="CQ35" s="49">
        <v>10133.370000000001</v>
      </c>
      <c r="CR35" s="49">
        <v>168.22499999999999</v>
      </c>
      <c r="CS35" s="49">
        <v>382.60899999999998</v>
      </c>
      <c r="CT35" s="49">
        <v>393.34199999999998</v>
      </c>
      <c r="CU35" s="49">
        <v>961.53</v>
      </c>
      <c r="CV35" s="49">
        <v>441.53</v>
      </c>
      <c r="CW35" s="49">
        <v>301.82</v>
      </c>
      <c r="CX35" s="49">
        <v>301.82</v>
      </c>
      <c r="CY35" s="49">
        <v>169.67</v>
      </c>
      <c r="CZ35" s="49">
        <v>169.67</v>
      </c>
      <c r="DA35" s="49">
        <v>62.73</v>
      </c>
      <c r="DB35" s="49">
        <v>62.73</v>
      </c>
      <c r="DC35" s="49">
        <v>236768.99830000001</v>
      </c>
      <c r="DD35" s="49">
        <v>134167.31275000001</v>
      </c>
      <c r="DE35" s="38"/>
      <c r="DF35" s="23"/>
      <c r="DG35" s="23"/>
      <c r="DH35" s="23"/>
      <c r="DI35" s="23"/>
      <c r="DJ35" s="23"/>
      <c r="DK35" s="23"/>
      <c r="DL35" s="23"/>
    </row>
    <row r="36" spans="1:116" s="6" customFormat="1" ht="37.5" x14ac:dyDescent="0.25">
      <c r="A36" s="45"/>
      <c r="B36" s="46" t="s">
        <v>115</v>
      </c>
      <c r="C36" s="47" t="str">
        <f t="shared" si="0"/>
        <v xml:space="preserve">   </v>
      </c>
      <c r="D36" s="48"/>
      <c r="E36" s="49">
        <v>73398.911810000005</v>
      </c>
      <c r="F36" s="49">
        <v>67521.417260000002</v>
      </c>
      <c r="G36" s="49">
        <v>259.10010999999997</v>
      </c>
      <c r="H36" s="49">
        <v>5298.4121100000002</v>
      </c>
      <c r="I36" s="49">
        <v>359.98</v>
      </c>
      <c r="J36" s="49">
        <v>359.98</v>
      </c>
      <c r="K36" s="49">
        <v>306.76</v>
      </c>
      <c r="L36" s="49">
        <v>306.76</v>
      </c>
      <c r="M36" s="49">
        <v>10767.4046</v>
      </c>
      <c r="N36" s="49">
        <v>6359.8775999999998</v>
      </c>
      <c r="O36" s="49">
        <v>903.13487999999995</v>
      </c>
      <c r="P36" s="49">
        <v>1010.36888</v>
      </c>
      <c r="Q36" s="49">
        <v>1642.4353599999999</v>
      </c>
      <c r="R36" s="49">
        <v>1585.23136</v>
      </c>
      <c r="S36" s="49">
        <v>518.21405000000004</v>
      </c>
      <c r="T36" s="49">
        <v>531.22405000000003</v>
      </c>
      <c r="U36" s="49">
        <v>208.61176</v>
      </c>
      <c r="V36" s="49">
        <v>258.89476000000002</v>
      </c>
      <c r="W36" s="49">
        <v>710.59788000000003</v>
      </c>
      <c r="X36" s="49">
        <v>710.59788000000003</v>
      </c>
      <c r="Y36" s="49">
        <v>2476.2382299999999</v>
      </c>
      <c r="Z36" s="49">
        <v>2518.1522300000001</v>
      </c>
      <c r="AA36" s="49">
        <v>1641.3813600000001</v>
      </c>
      <c r="AB36" s="49">
        <v>1663.30036</v>
      </c>
      <c r="AC36" s="49">
        <v>1448.30603</v>
      </c>
      <c r="AD36" s="49">
        <v>648.30602999999996</v>
      </c>
      <c r="AE36" s="49">
        <v>1744.04736</v>
      </c>
      <c r="AF36" s="49">
        <v>248.31736000000001</v>
      </c>
      <c r="AG36" s="49">
        <v>807.79522999999995</v>
      </c>
      <c r="AH36" s="49">
        <v>307.79523</v>
      </c>
      <c r="AI36" s="49">
        <v>837.44695999999999</v>
      </c>
      <c r="AJ36" s="49">
        <v>837.44695999999999</v>
      </c>
      <c r="AK36" s="49">
        <v>564.20000000000005</v>
      </c>
      <c r="AL36" s="49">
        <v>564.20000000000005</v>
      </c>
      <c r="AM36" s="49">
        <v>79.06</v>
      </c>
      <c r="AN36" s="49">
        <v>79.06</v>
      </c>
      <c r="AO36" s="49">
        <v>111.55</v>
      </c>
      <c r="AP36" s="49">
        <v>111.55</v>
      </c>
      <c r="AQ36" s="49">
        <v>242.12521000000001</v>
      </c>
      <c r="AR36" s="49">
        <v>242.12521000000001</v>
      </c>
      <c r="AS36" s="49">
        <v>362.88</v>
      </c>
      <c r="AT36" s="49">
        <v>362.88</v>
      </c>
      <c r="AU36" s="49">
        <v>235.97</v>
      </c>
      <c r="AV36" s="49">
        <v>235.97</v>
      </c>
      <c r="AW36" s="49">
        <v>1868.0059900000001</v>
      </c>
      <c r="AX36" s="49">
        <v>1905.9559899999999</v>
      </c>
      <c r="AY36" s="49">
        <v>119.63</v>
      </c>
      <c r="AZ36" s="49">
        <v>119.63</v>
      </c>
      <c r="BA36" s="49">
        <v>27678.291310000001</v>
      </c>
      <c r="BB36" s="49">
        <v>28829.291310000001</v>
      </c>
      <c r="BC36" s="49">
        <v>204.07</v>
      </c>
      <c r="BD36" s="49">
        <v>204.07</v>
      </c>
      <c r="BE36" s="49">
        <v>686.05</v>
      </c>
      <c r="BF36" s="49">
        <v>686.05</v>
      </c>
      <c r="BG36" s="49">
        <v>479.20296999999999</v>
      </c>
      <c r="BH36" s="49">
        <v>624.02896999999996</v>
      </c>
      <c r="BI36" s="49">
        <v>10144.75</v>
      </c>
      <c r="BJ36" s="49">
        <v>186.483</v>
      </c>
      <c r="BK36" s="49">
        <v>398.33</v>
      </c>
      <c r="BL36" s="49">
        <v>398.33</v>
      </c>
      <c r="BM36" s="49">
        <v>80.069999999999993</v>
      </c>
      <c r="BN36" s="49">
        <v>69.978999999999999</v>
      </c>
      <c r="BO36" s="49">
        <v>77691.47</v>
      </c>
      <c r="BP36" s="49">
        <v>33.47</v>
      </c>
      <c r="BQ36" s="49">
        <v>265.30799999999999</v>
      </c>
      <c r="BR36" s="49">
        <v>277.14400000000001</v>
      </c>
      <c r="BS36" s="49">
        <v>834.6</v>
      </c>
      <c r="BT36" s="49">
        <v>834.6</v>
      </c>
      <c r="BU36" s="49">
        <v>1632.201</v>
      </c>
      <c r="BV36" s="49">
        <v>1632.201</v>
      </c>
      <c r="BW36" s="49">
        <v>534.1</v>
      </c>
      <c r="BX36" s="49">
        <v>534.1</v>
      </c>
      <c r="BY36" s="49">
        <v>213.17</v>
      </c>
      <c r="BZ36" s="49">
        <v>213.17</v>
      </c>
      <c r="CA36" s="49">
        <v>190.75</v>
      </c>
      <c r="CB36" s="49">
        <v>190.75</v>
      </c>
      <c r="CC36" s="49">
        <v>249.36</v>
      </c>
      <c r="CD36" s="49">
        <v>249.36</v>
      </c>
      <c r="CE36" s="49">
        <v>962.32820000000004</v>
      </c>
      <c r="CF36" s="49">
        <v>962.32820000000004</v>
      </c>
      <c r="CG36" s="49">
        <v>148.91399999999999</v>
      </c>
      <c r="CH36" s="49">
        <v>138.85</v>
      </c>
      <c r="CI36" s="49">
        <v>49.11</v>
      </c>
      <c r="CJ36" s="49">
        <v>49.11</v>
      </c>
      <c r="CK36" s="49">
        <v>49.976999999999997</v>
      </c>
      <c r="CL36" s="49">
        <v>2077.797</v>
      </c>
      <c r="CM36" s="49">
        <v>47.39</v>
      </c>
      <c r="CN36" s="49">
        <v>47.39</v>
      </c>
      <c r="CO36" s="49">
        <v>604.04</v>
      </c>
      <c r="CP36" s="49">
        <v>604.04</v>
      </c>
      <c r="CQ36" s="49">
        <v>10133.370000000001</v>
      </c>
      <c r="CR36" s="49">
        <v>168.22499999999999</v>
      </c>
      <c r="CS36" s="49">
        <v>382.60899999999998</v>
      </c>
      <c r="CT36" s="49">
        <v>393.34199999999998</v>
      </c>
      <c r="CU36" s="49">
        <v>961.53</v>
      </c>
      <c r="CV36" s="49">
        <v>441.53</v>
      </c>
      <c r="CW36" s="49">
        <v>301.82</v>
      </c>
      <c r="CX36" s="49">
        <v>301.82</v>
      </c>
      <c r="CY36" s="49">
        <v>169.67</v>
      </c>
      <c r="CZ36" s="49">
        <v>169.67</v>
      </c>
      <c r="DA36" s="49">
        <v>62.73</v>
      </c>
      <c r="DB36" s="49">
        <v>62.73</v>
      </c>
      <c r="DC36" s="49">
        <v>236768.99830000001</v>
      </c>
      <c r="DD36" s="49">
        <v>134167.31275000001</v>
      </c>
      <c r="DE36" s="38"/>
      <c r="DF36" s="23"/>
      <c r="DG36" s="23"/>
      <c r="DH36" s="23"/>
      <c r="DI36" s="23"/>
      <c r="DJ36" s="23"/>
      <c r="DK36" s="23"/>
      <c r="DL36" s="23"/>
    </row>
    <row r="37" spans="1:116"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row>
    <row r="38" spans="1:116"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row>
    <row r="39" spans="1:116"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row>
    <row r="40" spans="1:116"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row>
    <row r="41" spans="1:116"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row>
    <row r="42" spans="1:116"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row>
    <row r="43" spans="1:116"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row>
    <row r="44" spans="1:116"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row>
    <row r="45" spans="1:116"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row>
    <row r="46" spans="1:116"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row>
    <row r="47" spans="1:116"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row>
    <row r="48" spans="1:116"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row>
    <row r="49" spans="2:107"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row>
    <row r="50" spans="2:107"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row>
    <row r="51" spans="2:107"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row>
    <row r="52" spans="2:107"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row>
    <row r="53" spans="2:107"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row>
    <row r="54" spans="2:107"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row>
    <row r="55" spans="2:107"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row>
    <row r="56" spans="2:107"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row>
    <row r="57" spans="2:107"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row>
    <row r="58" spans="2:107"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row>
    <row r="59" spans="2:107"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row>
    <row r="60" spans="2:107"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row>
    <row r="61" spans="2:107"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row>
    <row r="62" spans="2:107"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row>
    <row r="63" spans="2:107"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row>
    <row r="64" spans="2:107"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row>
    <row r="65" spans="2:107"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row>
    <row r="66" spans="2:107"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row>
    <row r="67" spans="2:107"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row>
    <row r="68" spans="2:107"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row>
    <row r="69" spans="2:107"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row>
    <row r="70" spans="2:107"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row>
    <row r="71" spans="2:107"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row>
    <row r="72" spans="2:107"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row>
    <row r="73" spans="2:107"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row>
    <row r="74" spans="2:107"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row>
    <row r="75" spans="2:107"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row>
    <row r="76" spans="2:107"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row>
    <row r="77" spans="2:107"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row>
    <row r="78" spans="2:107"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row>
    <row r="79" spans="2:107"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row>
    <row r="80" spans="2:107"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row>
    <row r="81" spans="2:107"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row>
    <row r="82" spans="2:107"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row>
    <row r="83" spans="2:107"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row>
    <row r="84" spans="2:107"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row>
    <row r="85" spans="2:107"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row>
    <row r="86" spans="2:107"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row>
    <row r="87" spans="2:107"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row>
    <row r="88" spans="2:107"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row>
    <row r="89" spans="2:107"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row>
    <row r="90" spans="2:107"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row>
    <row r="91" spans="2:107"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row>
    <row r="92" spans="2:107"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row>
    <row r="93" spans="2:107"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row>
    <row r="94" spans="2:107"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row>
    <row r="95" spans="2:107"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row>
    <row r="96" spans="2:107"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row>
    <row r="97" spans="2:107"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row>
    <row r="98" spans="2:107"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row>
    <row r="99" spans="2:107"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row>
    <row r="100" spans="2:107"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row>
    <row r="101" spans="2:107"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row>
    <row r="102" spans="2:107"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row>
    <row r="103" spans="2:107"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row>
    <row r="104" spans="2:107"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row>
    <row r="105" spans="2:107"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row>
    <row r="106" spans="2:107"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row>
    <row r="107" spans="2:107"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row>
    <row r="108" spans="2:107" x14ac:dyDescent="0.25">
      <c r="B108" s="4"/>
      <c r="C108" s="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row>
    <row r="109" spans="2:107" x14ac:dyDescent="0.25">
      <c r="B109" s="4"/>
      <c r="C109" s="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row>
    <row r="110" spans="2:107" x14ac:dyDescent="0.25">
      <c r="B110" s="4"/>
      <c r="C110" s="2"/>
      <c r="D110" s="16"/>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row>
    <row r="111" spans="2:107" x14ac:dyDescent="0.25">
      <c r="B111" s="4"/>
      <c r="C111" s="2"/>
      <c r="D111" s="16"/>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row>
    <row r="112" spans="2:107" x14ac:dyDescent="0.25">
      <c r="B112" s="4"/>
      <c r="C112" s="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row>
    <row r="113" spans="2:107" x14ac:dyDescent="0.25">
      <c r="B113" s="4"/>
      <c r="C113" s="2"/>
      <c r="D113" s="16"/>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row>
    <row r="114" spans="2:107" x14ac:dyDescent="0.25">
      <c r="B114" s="4"/>
      <c r="C114" s="2"/>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row>
    <row r="115" spans="2:107" x14ac:dyDescent="0.25">
      <c r="B115" s="4"/>
      <c r="C115" s="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row>
    <row r="116" spans="2:107" x14ac:dyDescent="0.25">
      <c r="B116" s="4"/>
      <c r="C116" s="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row>
    <row r="117" spans="2:107"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row>
    <row r="118" spans="2:107"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row>
    <row r="119" spans="2:107"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row>
    <row r="120" spans="2:107"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row>
    <row r="121" spans="2:107"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row>
    <row r="122" spans="2:107"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row>
    <row r="123" spans="2:107"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row>
    <row r="124" spans="2:107"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row>
    <row r="125" spans="2:107"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row>
    <row r="126" spans="2:107"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row>
    <row r="127" spans="2:107"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row>
    <row r="128" spans="2:107"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row>
    <row r="129" spans="4:107"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row>
    <row r="130" spans="4:107"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row>
    <row r="131" spans="4:107"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row>
    <row r="132" spans="4:107"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row>
    <row r="133" spans="4:107"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row>
    <row r="134" spans="4:107"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row>
    <row r="135" spans="4:107"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row>
    <row r="136" spans="4:107"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row>
    <row r="137" spans="4:107"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row>
    <row r="138" spans="4:107"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row>
    <row r="139" spans="4:107"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row>
    <row r="140" spans="4:107"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row>
    <row r="141" spans="4:107"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row>
    <row r="142" spans="4:107"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row>
    <row r="143" spans="4:107"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row>
    <row r="144" spans="4:107"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row>
    <row r="145" spans="4:107"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row>
    <row r="146" spans="4:107"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row>
    <row r="147" spans="4:107"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row>
    <row r="148" spans="4:107"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row>
    <row r="149" spans="4:107"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row>
    <row r="150" spans="4:107"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row>
    <row r="151" spans="4:107"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row>
    <row r="152" spans="4:107"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row>
    <row r="153" spans="4:107"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row>
    <row r="154" spans="4:107"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row>
    <row r="155" spans="4:107"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row>
    <row r="156" spans="4:107"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row>
    <row r="157" spans="4:107"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row>
    <row r="158" spans="4:107"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row>
    <row r="159" spans="4:107"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row>
    <row r="160" spans="4:107"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row>
    <row r="161" spans="4:107"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row>
    <row r="162" spans="4:107"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row>
    <row r="163" spans="4:107"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row>
    <row r="164" spans="4:107"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row>
    <row r="165" spans="4:107"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row>
    <row r="166" spans="4:107"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row>
    <row r="167" spans="4:107"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row>
    <row r="168" spans="4:107"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row>
    <row r="169" spans="4:107"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row>
    <row r="170" spans="4:107"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row>
    <row r="171" spans="4:107"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row>
    <row r="172" spans="4:107"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row>
    <row r="173" spans="4:107"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row>
    <row r="174" spans="4:107"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row>
    <row r="175" spans="4:107"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row>
    <row r="176" spans="4:107"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row>
    <row r="177" spans="4:107"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row>
    <row r="178" spans="4:107"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row>
    <row r="179" spans="4:107"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row>
    <row r="180" spans="4:107"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row>
    <row r="181" spans="4:107"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row>
    <row r="182" spans="4:107"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row>
    <row r="183" spans="4:107"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row>
    <row r="184" spans="4:107"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row>
    <row r="185" spans="4:107"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row>
    <row r="186" spans="4:107"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row>
    <row r="187" spans="4:107"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row>
    <row r="188" spans="4:107"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row>
    <row r="189" spans="4:107"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row>
    <row r="190" spans="4:107"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row>
    <row r="191" spans="4:107"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row>
    <row r="192" spans="4:107"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row>
    <row r="193" spans="4:107"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row>
    <row r="194" spans="4:107"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row>
    <row r="195" spans="4:107"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row>
    <row r="196" spans="4:107"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row>
    <row r="197" spans="4:107"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row>
    <row r="198" spans="4:107"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row>
    <row r="199" spans="4:107"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row>
    <row r="200" spans="4:107"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row>
    <row r="201" spans="4:107"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row>
    <row r="202" spans="4:107"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row>
    <row r="203" spans="4:107"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row>
    <row r="204" spans="4:107"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row>
    <row r="205" spans="4:107"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row>
    <row r="206" spans="4:107"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row>
    <row r="207" spans="4:107"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row>
    <row r="208" spans="4:107"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row>
    <row r="209" spans="4:107"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row>
    <row r="210" spans="4:107"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row>
    <row r="211" spans="4:107"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row>
    <row r="212" spans="4:107"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row>
    <row r="213" spans="4:107"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row>
    <row r="214" spans="4:107"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row>
    <row r="215" spans="4:107"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row>
    <row r="216" spans="4:107"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row>
    <row r="217" spans="4:107"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row>
    <row r="218" spans="4:107"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row>
    <row r="219" spans="4:107"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row>
    <row r="220" spans="4:107"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row>
    <row r="221" spans="4:107"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row>
    <row r="222" spans="4:107"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row>
    <row r="223" spans="4:107"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row>
    <row r="224" spans="4:107"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row>
    <row r="225" spans="4:107"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row>
    <row r="226" spans="4:107"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row>
    <row r="227" spans="4:107"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row>
    <row r="228" spans="4:107"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row>
    <row r="229" spans="4:107"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row>
    <row r="230" spans="4:107"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row>
    <row r="231" spans="4:107"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row>
    <row r="232" spans="4:107"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row>
    <row r="233" spans="4:107"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row>
    <row r="234" spans="4:107"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row>
    <row r="235" spans="4:107"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row>
    <row r="236" spans="4:107"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row>
    <row r="237" spans="4:107"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row>
    <row r="238" spans="4:107"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row>
    <row r="239" spans="4:107"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row>
    <row r="240" spans="4:107"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row>
    <row r="241" spans="4:107"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row>
    <row r="242" spans="4:107"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row>
    <row r="243" spans="4:107"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row>
    <row r="244" spans="4:107"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row>
    <row r="245" spans="4:107"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row>
    <row r="246" spans="4:107"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row>
    <row r="247" spans="4:107"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row>
    <row r="248" spans="4:107"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row>
    <row r="249" spans="4:107"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row>
    <row r="250" spans="4:107"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row>
    <row r="251" spans="4:107"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row>
    <row r="252" spans="4:107"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row>
    <row r="253" spans="4:107"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row>
    <row r="254" spans="4:107"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row>
    <row r="255" spans="4:107"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row>
    <row r="256" spans="4:107"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row>
    <row r="257" spans="4:107"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row>
    <row r="258" spans="4:107"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row>
    <row r="259" spans="4:107"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row>
    <row r="260" spans="4:107"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row>
    <row r="261" spans="4:107"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row>
    <row r="262" spans="4:107"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row>
    <row r="263" spans="4:107"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row>
    <row r="264" spans="4:107"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row>
    <row r="265" spans="4:107"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row>
    <row r="266" spans="4:107"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row>
    <row r="267" spans="4:107"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row>
    <row r="268" spans="4:107"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row>
    <row r="269" spans="4:107"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row>
    <row r="270" spans="4:107"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row>
    <row r="271" spans="4:107"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row>
    <row r="272" spans="4:107"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row>
    <row r="273" spans="4:107"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row>
    <row r="274" spans="4:107"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row>
    <row r="275" spans="4:107"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row>
    <row r="276" spans="4:107"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row>
    <row r="277" spans="4:107"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row>
    <row r="278" spans="4:107"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row>
    <row r="279" spans="4:107"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row>
    <row r="280" spans="4:107"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row>
    <row r="281" spans="4:107"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row>
    <row r="282" spans="4:107"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row>
    <row r="283" spans="4:107"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row>
    <row r="284" spans="4:107"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row>
    <row r="285" spans="4:107"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row>
    <row r="286" spans="4:107"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row>
    <row r="287" spans="4:107"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row>
    <row r="288" spans="4:107"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row>
    <row r="289" spans="4:107"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row>
    <row r="290" spans="4:107"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row>
    <row r="291" spans="4:107"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row>
    <row r="292" spans="4:107"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row>
    <row r="293" spans="4:107"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row>
    <row r="294" spans="4:107"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row>
    <row r="295" spans="4:107"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row>
    <row r="296" spans="4:107"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row>
    <row r="297" spans="4:107"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row>
    <row r="298" spans="4:107"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row>
    <row r="299" spans="4:107"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row>
    <row r="300" spans="4:107"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row>
    <row r="301" spans="4:107"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row>
    <row r="302" spans="4:107"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row>
    <row r="303" spans="4:107"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row>
    <row r="304" spans="4:107"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row>
    <row r="305" spans="4:107"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row>
    <row r="306" spans="4:107"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row>
    <row r="307" spans="4:107"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row>
    <row r="308" spans="4:107"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row>
    <row r="309" spans="4:107"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row>
    <row r="310" spans="4:107"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row>
    <row r="311" spans="4:107"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row>
    <row r="312" spans="4:107"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row>
    <row r="313" spans="4:107"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row>
    <row r="314" spans="4:107"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row>
    <row r="315" spans="4:107"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row>
    <row r="316" spans="4:107"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row>
    <row r="317" spans="4:107"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row>
    <row r="318" spans="4:107"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row>
    <row r="319" spans="4:107"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row>
    <row r="320" spans="4:107"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row>
    <row r="321" spans="4:107"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row>
    <row r="322" spans="4:107"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row>
    <row r="323" spans="4:107"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row>
    <row r="324" spans="4:107"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row>
    <row r="325" spans="4:107"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row>
    <row r="326" spans="4:107"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row>
    <row r="327" spans="4:107"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row>
    <row r="328" spans="4:107"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row>
    <row r="329" spans="4:107"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row>
    <row r="330" spans="4:107"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row>
    <row r="331" spans="4:107"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row>
    <row r="332" spans="4:107"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row>
    <row r="333" spans="4:107"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row>
    <row r="334" spans="4:107"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row>
    <row r="335" spans="4:107"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row>
    <row r="336" spans="4:107"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row>
    <row r="337" spans="4:107"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row>
    <row r="338" spans="4:107"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row>
    <row r="339" spans="4:107"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row>
    <row r="340" spans="4:107"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row>
    <row r="341" spans="4:107"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row>
    <row r="342" spans="4:107"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row>
    <row r="343" spans="4:107"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row>
    <row r="344" spans="4:107"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row>
    <row r="345" spans="4:107"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row>
    <row r="346" spans="4:107"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row>
    <row r="347" spans="4:107"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row>
    <row r="348" spans="4:107"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row>
    <row r="349" spans="4:107"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row>
    <row r="350" spans="4:107"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row>
    <row r="351" spans="4:107"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row>
    <row r="352" spans="4:107"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row>
    <row r="353" spans="4:107"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row>
    <row r="354" spans="4:107"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row>
    <row r="355" spans="4:107"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row>
    <row r="356" spans="4:107"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row>
    <row r="357" spans="4:107"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row>
    <row r="358" spans="4:107"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row>
    <row r="359" spans="4:107"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row>
    <row r="360" spans="4:107"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row>
    <row r="361" spans="4:107"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row>
    <row r="362" spans="4:107"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row>
    <row r="363" spans="4:107"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row>
    <row r="364" spans="4:107"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row>
    <row r="365" spans="4:107"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row>
    <row r="366" spans="4:107"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row>
    <row r="367" spans="4:107"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row>
    <row r="368" spans="4:107"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row>
    <row r="369" spans="4:107"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row>
    <row r="370" spans="4:107"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row>
    <row r="371" spans="4:107"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row>
    <row r="372" spans="4:107"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row>
    <row r="373" spans="4:107"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row>
    <row r="374" spans="4:107"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row>
    <row r="375" spans="4:107"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row>
    <row r="376" spans="4:107"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row>
    <row r="377" spans="4:107"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row>
    <row r="378" spans="4:107"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row>
    <row r="379" spans="4:107"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row>
    <row r="380" spans="4:107"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row>
    <row r="381" spans="4:107"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row>
    <row r="382" spans="4:107"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row>
    <row r="383" spans="4:107"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row>
    <row r="384" spans="4:107"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row>
    <row r="385" spans="4:107"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row>
    <row r="386" spans="4:107"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row>
    <row r="387" spans="4:107"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row>
    <row r="388" spans="4:107"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row>
    <row r="389" spans="4:107"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row>
    <row r="390" spans="4:107"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row>
    <row r="391" spans="4:107"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row>
    <row r="392" spans="4:107"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row>
    <row r="393" spans="4:107"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row>
    <row r="394" spans="4:107"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row>
    <row r="395" spans="4:107"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row>
    <row r="396" spans="4:107"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row>
    <row r="397" spans="4:107"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row>
    <row r="398" spans="4:107"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row>
    <row r="399" spans="4:107"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row>
    <row r="400" spans="4:107"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row>
    <row r="401" spans="4:107"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row>
    <row r="402" spans="4:107"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row>
    <row r="403" spans="4:107"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row>
    <row r="404" spans="4:107"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row>
    <row r="405" spans="4:107"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row>
    <row r="406" spans="4:107"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row>
    <row r="407" spans="4:107"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row>
    <row r="408" spans="4:107"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row>
    <row r="409" spans="4:107"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row>
    <row r="410" spans="4:107"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row>
    <row r="411" spans="4:107"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row>
    <row r="412" spans="4:107"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row>
    <row r="413" spans="4:107"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row>
    <row r="414" spans="4:107"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row>
    <row r="415" spans="4:107"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row>
    <row r="416" spans="4:107"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row>
    <row r="417" spans="4:107"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row>
    <row r="418" spans="4:107"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row>
    <row r="419" spans="4:107"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row>
    <row r="420" spans="4:107"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row>
    <row r="421" spans="4:107"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row>
    <row r="422" spans="4:107"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row>
    <row r="423" spans="4:107"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row>
    <row r="424" spans="4:107"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row>
    <row r="425" spans="4:107"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row>
    <row r="426" spans="4:107"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row>
    <row r="427" spans="4:107"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row>
    <row r="428" spans="4:107"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row>
    <row r="429" spans="4:107"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row>
    <row r="430" spans="4:107"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row>
    <row r="431" spans="4:107"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row>
    <row r="432" spans="4:107"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row>
    <row r="433" spans="4:107"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row>
    <row r="434" spans="4:107"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row>
    <row r="435" spans="4:107"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row>
    <row r="436" spans="4:107"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row>
    <row r="437" spans="4:107"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row>
    <row r="438" spans="4:107"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row>
    <row r="439" spans="4:107"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row>
    <row r="440" spans="4:107"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row>
    <row r="441" spans="4:107"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row>
    <row r="442" spans="4:107"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row>
    <row r="443" spans="4:107"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row>
    <row r="444" spans="4:107"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row>
    <row r="445" spans="4:107"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row>
    <row r="446" spans="4:107"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row>
    <row r="447" spans="4:107"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row>
    <row r="448" spans="4:107"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row>
    <row r="449" spans="4:107"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row>
    <row r="450" spans="4:107"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row>
    <row r="451" spans="4:107"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row>
    <row r="452" spans="4:107"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row>
    <row r="453" spans="4:107"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row>
    <row r="454" spans="4:107"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row>
    <row r="455" spans="4:107"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row>
    <row r="456" spans="4:107"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row>
    <row r="457" spans="4:107"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row>
    <row r="458" spans="4:107"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row>
    <row r="459" spans="4:107"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row>
    <row r="460" spans="4:107"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row>
    <row r="461" spans="4:107"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row>
    <row r="462" spans="4:107"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row>
    <row r="463" spans="4:107"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row>
    <row r="464" spans="4:107"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row>
    <row r="465" spans="4:107"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row>
    <row r="466" spans="4:107"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row>
    <row r="467" spans="4:107"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row>
    <row r="468" spans="4:107"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row>
    <row r="469" spans="4:107"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row>
    <row r="470" spans="4:107"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row>
    <row r="471" spans="4:107"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row>
    <row r="472" spans="4:107"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row>
    <row r="473" spans="4:107"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row>
    <row r="474" spans="4:107"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row>
    <row r="475" spans="4:107"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row>
    <row r="476" spans="4:107"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row>
    <row r="477" spans="4:107"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row>
    <row r="478" spans="4:107"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row>
    <row r="479" spans="4:107"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row>
    <row r="480" spans="4:107"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row>
    <row r="481" spans="4:107"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row>
    <row r="482" spans="4:107"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row>
    <row r="483" spans="4:107"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row>
    <row r="484" spans="4:107"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row>
    <row r="485" spans="4:107"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row>
    <row r="486" spans="4:107"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row>
    <row r="487" spans="4:107"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row>
    <row r="488" spans="4:107"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row>
    <row r="489" spans="4:107"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row>
    <row r="490" spans="4:107"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row>
    <row r="491" spans="4:107"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row>
    <row r="492" spans="4:107"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row>
    <row r="493" spans="4:107"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row>
    <row r="494" spans="4:107"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row>
    <row r="495" spans="4:107"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row>
    <row r="496" spans="4:107"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row>
    <row r="497" spans="4:107"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row>
    <row r="498" spans="4:107"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row>
    <row r="499" spans="4:107"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row>
    <row r="500" spans="4:107"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row>
    <row r="501" spans="4:107"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row>
    <row r="502" spans="4:107"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row>
    <row r="503" spans="4:107"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row>
    <row r="504" spans="4:107"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row>
    <row r="505" spans="4:107"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row>
    <row r="506" spans="4:107"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row>
    <row r="507" spans="4:107"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row>
    <row r="508" spans="4:107"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row>
    <row r="509" spans="4:107"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row>
    <row r="510" spans="4:107"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row>
    <row r="511" spans="4:107"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row>
    <row r="512" spans="4:107"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row>
    <row r="513" spans="4:107"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row>
    <row r="514" spans="4:107"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row>
    <row r="515" spans="4:107"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row>
    <row r="516" spans="4:107"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row>
    <row r="517" spans="4:107"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row>
    <row r="518" spans="4:107"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row>
    <row r="519" spans="4:107"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row>
    <row r="520" spans="4:107"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row>
    <row r="521" spans="4:107"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row>
    <row r="522" spans="4:107"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row>
    <row r="523" spans="4:107"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row>
    <row r="524" spans="4:107"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row>
    <row r="525" spans="4:107"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row>
    <row r="526" spans="4:107"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row>
    <row r="527" spans="4:107"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row>
    <row r="528" spans="4:107"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row>
    <row r="529" spans="4:107"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row>
    <row r="530" spans="4:107"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row>
    <row r="531" spans="4:107"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row>
    <row r="532" spans="4:107"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row>
    <row r="533" spans="4:107"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row>
    <row r="534" spans="4:107"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row>
    <row r="535" spans="4:107"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row>
    <row r="536" spans="4:107"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row>
    <row r="537" spans="4:107"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row>
    <row r="538" spans="4:107"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row>
    <row r="539" spans="4:107"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row>
    <row r="540" spans="4:107"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row>
    <row r="541" spans="4:107"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row>
    <row r="542" spans="4:107"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row>
    <row r="543" spans="4:107"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row>
    <row r="544" spans="4:107"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row>
    <row r="545" spans="4:107"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row>
    <row r="546" spans="4:107"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row>
    <row r="547" spans="4:107"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row>
    <row r="548" spans="4:107"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row>
    <row r="549" spans="4:107"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row>
    <row r="550" spans="4:107"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row>
    <row r="551" spans="4:107"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row>
    <row r="552" spans="4:107"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row>
    <row r="553" spans="4:107"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row>
    <row r="554" spans="4:107"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row>
    <row r="555" spans="4:107"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row>
    <row r="556" spans="4:107"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row>
    <row r="557" spans="4:107"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row>
    <row r="558" spans="4:107"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row>
    <row r="559" spans="4:107"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row>
    <row r="560" spans="4:107"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row>
    <row r="561" spans="4:107"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row>
    <row r="562" spans="4:107"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row>
    <row r="563" spans="4:107"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row>
    <row r="564" spans="4:107"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row>
    <row r="565" spans="4:107"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row>
    <row r="566" spans="4:107"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row>
    <row r="567" spans="4:107"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row>
    <row r="568" spans="4:107"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row>
    <row r="569" spans="4:107"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row>
    <row r="570" spans="4:107"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row>
    <row r="571" spans="4:107"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row>
    <row r="572" spans="4:107"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row>
    <row r="573" spans="4:107"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row>
    <row r="574" spans="4:107"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row>
    <row r="575" spans="4:107"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row>
    <row r="576" spans="4:107"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row>
    <row r="577" spans="4:107"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row>
    <row r="578" spans="4:107"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row>
    <row r="579" spans="4:107"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row>
    <row r="580" spans="4:107"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row>
    <row r="581" spans="4:107"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row>
    <row r="582" spans="4:107"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row>
    <row r="583" spans="4:107"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row>
    <row r="584" spans="4:107"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row>
    <row r="585" spans="4:107"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row>
    <row r="586" spans="4:107"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row>
    <row r="587" spans="4:107"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row>
    <row r="588" spans="4:107"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row>
    <row r="589" spans="4:107"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row>
    <row r="590" spans="4:107"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row>
    <row r="591" spans="4:107"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row>
    <row r="592" spans="4:107"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row>
    <row r="593" spans="4:107"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row>
    <row r="594" spans="4:107"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row>
    <row r="595" spans="4:107"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row>
    <row r="596" spans="4:107"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row>
    <row r="597" spans="4:107"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row>
    <row r="598" spans="4:107"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row>
    <row r="599" spans="4:107"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row>
    <row r="600" spans="4:107"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row>
    <row r="601" spans="4:107"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row>
    <row r="602" spans="4:107"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row>
    <row r="603" spans="4:107"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row>
    <row r="604" spans="4:107"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row>
    <row r="605" spans="4:107"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row>
    <row r="606" spans="4:107"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row>
    <row r="607" spans="4:107"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row>
    <row r="608" spans="4:107"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row>
    <row r="609" spans="4:107"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row>
    <row r="610" spans="4:107"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row>
    <row r="611" spans="4:107"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row>
    <row r="612" spans="4:107"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row>
    <row r="613" spans="4:107"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row>
    <row r="614" spans="4:107"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row>
    <row r="615" spans="4:107"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row>
    <row r="616" spans="4:107"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row>
    <row r="617" spans="4:107"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row>
    <row r="618" spans="4:107"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row>
    <row r="619" spans="4:107"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row>
    <row r="620" spans="4:107"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row>
    <row r="621" spans="4:107"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row>
    <row r="622" spans="4:107"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row>
    <row r="623" spans="4:107"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row>
    <row r="624" spans="4:107"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row>
    <row r="625" spans="4:107"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row>
    <row r="626" spans="4:107"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row>
    <row r="627" spans="4:107"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row>
    <row r="628" spans="4:107"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row>
    <row r="629" spans="4:107"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row>
    <row r="630" spans="4:107"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row>
    <row r="631" spans="4:107"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row>
    <row r="632" spans="4:107"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row>
    <row r="633" spans="4:107"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row>
    <row r="634" spans="4:107"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row>
    <row r="635" spans="4:107"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row>
    <row r="636" spans="4:107"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row>
    <row r="637" spans="4:107"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row>
    <row r="638" spans="4:107"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row>
    <row r="639" spans="4:107"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row>
    <row r="640" spans="4:107"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row>
    <row r="641" spans="4:107"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row>
    <row r="642" spans="4:107"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row>
    <row r="643" spans="4:107"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row>
    <row r="644" spans="4:107"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row>
    <row r="645" spans="4:107"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row>
    <row r="646" spans="4:107"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row>
    <row r="647" spans="4:107"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row>
    <row r="648" spans="4:107"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row>
    <row r="649" spans="4:107"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row>
    <row r="650" spans="4:107"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row>
    <row r="651" spans="4:107"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row>
    <row r="652" spans="4:107"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row>
    <row r="653" spans="4:107"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row>
    <row r="654" spans="4:107"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row>
    <row r="655" spans="4:107"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row>
    <row r="656" spans="4:107"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row>
    <row r="657" spans="4:107"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row>
    <row r="658" spans="4:107"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row>
    <row r="659" spans="4:107"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row>
    <row r="660" spans="4:107"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row>
    <row r="661" spans="4:107"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row>
    <row r="662" spans="4:107"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row>
    <row r="663" spans="4:107"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row>
    <row r="664" spans="4:107"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row>
    <row r="665" spans="4:107"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row>
    <row r="666" spans="4:107"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row>
    <row r="667" spans="4:107"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row>
    <row r="668" spans="4:107"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row>
    <row r="669" spans="4:107"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row>
    <row r="670" spans="4:107"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row>
    <row r="671" spans="4:107"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row>
    <row r="672" spans="4:107"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row>
    <row r="673" spans="4:107"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row>
    <row r="674" spans="4:107"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row>
    <row r="675" spans="4:107"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row>
    <row r="676" spans="4:107"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row>
    <row r="677" spans="4:107"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row>
    <row r="678" spans="4:107"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row>
    <row r="679" spans="4:107"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row>
    <row r="680" spans="4:107"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row>
    <row r="681" spans="4:107"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row>
    <row r="682" spans="4:107"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row>
    <row r="683" spans="4:107"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row>
    <row r="684" spans="4:107"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row>
    <row r="685" spans="4:107"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row>
    <row r="686" spans="4:107"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row>
    <row r="687" spans="4:107"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row>
    <row r="688" spans="4:107"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row>
    <row r="689" spans="4:107"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row>
    <row r="690" spans="4:107"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row>
    <row r="691" spans="4:107" x14ac:dyDescent="0.25">
      <c r="D691" s="19"/>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row>
    <row r="692" spans="4:107" x14ac:dyDescent="0.25">
      <c r="D692" s="19"/>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row>
    <row r="693" spans="4:107" x14ac:dyDescent="0.25">
      <c r="D693" s="19"/>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row>
    <row r="694" spans="4:107" x14ac:dyDescent="0.25">
      <c r="D694" s="19"/>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row>
    <row r="695" spans="4:107" x14ac:dyDescent="0.25">
      <c r="D695" s="19"/>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row>
    <row r="696" spans="4:107" x14ac:dyDescent="0.25">
      <c r="D696" s="19"/>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row>
    <row r="697" spans="4:107" x14ac:dyDescent="0.25">
      <c r="D697" s="19"/>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row>
    <row r="698" spans="4:107" x14ac:dyDescent="0.25">
      <c r="D698" s="19"/>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row>
    <row r="699" spans="4:107" x14ac:dyDescent="0.25">
      <c r="D699" s="19"/>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row>
  </sheetData>
  <mergeCells count="58">
    <mergeCell ref="W5:Z5"/>
    <mergeCell ref="BC8:BD8"/>
    <mergeCell ref="BE8:BF8"/>
    <mergeCell ref="BG8:BH8"/>
    <mergeCell ref="BI8:BJ8"/>
    <mergeCell ref="A6:Z6"/>
    <mergeCell ref="A8:A9"/>
    <mergeCell ref="B8:B9"/>
    <mergeCell ref="C8:C9"/>
    <mergeCell ref="D8:D9"/>
    <mergeCell ref="Y8:Z8"/>
    <mergeCell ref="E8:F8"/>
    <mergeCell ref="G8:H8"/>
    <mergeCell ref="I8:J8"/>
    <mergeCell ref="K8:L8"/>
    <mergeCell ref="M8:N8"/>
    <mergeCell ref="AS8:AT8"/>
    <mergeCell ref="AW8:AX8"/>
    <mergeCell ref="AY8:AZ8"/>
    <mergeCell ref="BA8:BB8"/>
    <mergeCell ref="AK8:AL8"/>
    <mergeCell ref="AM8:AN8"/>
    <mergeCell ref="AO8:AP8"/>
    <mergeCell ref="AA8:AB8"/>
    <mergeCell ref="AC8:AD8"/>
    <mergeCell ref="AE8:AF8"/>
    <mergeCell ref="AG8:AH8"/>
    <mergeCell ref="AU8:AV8"/>
    <mergeCell ref="O8:P8"/>
    <mergeCell ref="Q8:R8"/>
    <mergeCell ref="S8:T8"/>
    <mergeCell ref="U8:V8"/>
    <mergeCell ref="W8:X8"/>
    <mergeCell ref="CK8:CL8"/>
    <mergeCell ref="CW8:CX8"/>
    <mergeCell ref="CY8:CZ8"/>
    <mergeCell ref="DA8:DB8"/>
    <mergeCell ref="DC8:DD8"/>
    <mergeCell ref="CM8:CN8"/>
    <mergeCell ref="CO8:CP8"/>
    <mergeCell ref="CQ8:CR8"/>
    <mergeCell ref="CS8:CT8"/>
    <mergeCell ref="CU8:CV8"/>
    <mergeCell ref="CC8:CD8"/>
    <mergeCell ref="CE8:CF8"/>
    <mergeCell ref="CG8:CH8"/>
    <mergeCell ref="CI8:CJ8"/>
    <mergeCell ref="BW8:BX8"/>
    <mergeCell ref="BY8:BZ8"/>
    <mergeCell ref="CA8:CB8"/>
    <mergeCell ref="BK8:BL8"/>
    <mergeCell ref="BM8:BN8"/>
    <mergeCell ref="BO8:BP8"/>
    <mergeCell ref="BQ8:BR8"/>
    <mergeCell ref="BS8:BT8"/>
    <mergeCell ref="BU8:BV8"/>
    <mergeCell ref="AI8:AJ8"/>
    <mergeCell ref="AQ8:AR8"/>
  </mergeCells>
  <phoneticPr fontId="0" type="noConversion"/>
  <pageMargins left="0.35" right="0.15748031496062992" top="0.36" bottom="0.35433070866141736"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13" man="1"/>
    <brk id="48" max="13" man="1"/>
    <brk id="70" max="13" man="1"/>
    <brk id="88" max="1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'Приложение 14(1)'!Date</vt:lpstr>
      <vt:lpstr>'Приложение 14(1)'!Law</vt:lpstr>
      <vt:lpstr>ReportNameYear</vt:lpstr>
      <vt:lpstr>TableHeaderYear1</vt:lpstr>
      <vt:lpstr>TableHeaderYear2</vt:lpstr>
      <vt:lpstr>TableHeaderYear3</vt:lpstr>
      <vt:lpstr>Unit</vt:lpstr>
      <vt:lpstr>'Приложение 14(1)'!Year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2018-10-18T03:24:39Z</cp:lastPrinted>
  <dcterms:created xsi:type="dcterms:W3CDTF">2005-09-08T01:35:00Z</dcterms:created>
  <dcterms:modified xsi:type="dcterms:W3CDTF">2018-10-18T03:24:55Z</dcterms:modified>
</cp:coreProperties>
</file>